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19200" windowHeight="8235" activeTab="2"/>
  </bookViews>
  <sheets>
    <sheet name="DESIGN Flang Connection" sheetId="1" r:id="rId1"/>
    <sheet name="STAHL" sheetId="2" r:id="rId2"/>
    <sheet name="Calculate Sheet" sheetId="3" r:id="rId3"/>
  </sheets>
  <definedNames>
    <definedName name="bf">'DESIGN Flang Connection'!$E$30</definedName>
    <definedName name="bp">'DESIGN Flang Connection'!$G$4</definedName>
    <definedName name="d">'DESIGN Flang Connection'!$D$30</definedName>
    <definedName name="Dweld">'DESIGN Flang Connection'!$K$56</definedName>
    <definedName name="e">'DESIGN Flang Connection'!$E$50</definedName>
    <definedName name="é">'DESIGN Flang Connection'!$F$50</definedName>
    <definedName name="ELEKTRODS">'DESIGN Flang Connection'!$T$1:$T$3</definedName>
    <definedName name="f">'DESIGN Flang Connection'!$J$56</definedName>
    <definedName name="fb">'DESIGN Flang Connection'!$I$56</definedName>
    <definedName name="Fe">'DESIGN Flang Connection'!$M$4</definedName>
    <definedName name="fv">'DESIGN Flang Connection'!$H$56</definedName>
    <definedName name="Fy">'DESIGN Flang Connection'!$L$4</definedName>
    <definedName name="Gap">'DESIGN Flang Connection'!$E$4</definedName>
    <definedName name="hs">'DESIGN Flang Connection'!$K$4</definedName>
    <definedName name="Ix">'DESIGN Flang Connection'!$I$30</definedName>
    <definedName name="k">'DESIGN Flang Connection'!$H$30</definedName>
    <definedName name="L">'DESIGN Flang Connection'!$E$56</definedName>
    <definedName name="Mr">'DESIGN Flang Connection'!$D$56</definedName>
    <definedName name="n">'DESIGN Flang Connection'!$I$4</definedName>
    <definedName name="NO">'DESIGN Flang Connection'!$C$4</definedName>
    <definedName name="_xlnm.Print_Area" localSheetId="2">'Calculate Sheet'!$A$1:$M$102</definedName>
    <definedName name="_xlnm.Print_Area" localSheetId="0">'DESIGN Flang Connection'!$A$1:$M$67</definedName>
    <definedName name="Prof">'DESIGN Flang Connection'!$P$1:$P$3</definedName>
    <definedName name="Ru">'DESIGN Flang Connection'!$D$4</definedName>
    <definedName name="S">'DESIGN Flang Connection'!$G$56</definedName>
    <definedName name="SE">'DESIGN Flang Connection'!$Q$1:$Q$3</definedName>
    <definedName name="SECTION">'DESIGN Flang Connection'!$R$1:$R$18</definedName>
    <definedName name="SECTION1">'DESIGN Flang Connection'!$R$1:$R$10</definedName>
    <definedName name="STEEL">'DESIGN Flang Connection'!$S$1:$S$2</definedName>
    <definedName name="Sx">'DESIGN Flang Connection'!$J$30</definedName>
    <definedName name="tf">'DESIGN Flang Connection'!$G$30</definedName>
    <definedName name="tp">'DESIGN Flang Connection'!$F$4</definedName>
    <definedName name="ts">'DESIGN Flang Connection'!$J$4</definedName>
    <definedName name="tw">'DESIGN Flang Connection'!$F$30</definedName>
    <definedName name="TYPE">'DESIGN Flang Connection'!$B$4</definedName>
    <definedName name="w">'DESIGN Flang Connection'!$H$4</definedName>
    <definedName name="x">'DESIGN Flang Connection'!$A$4</definedName>
    <definedName name="ỹ">'DESIGN Flang Connection'!$F$56</definedName>
    <definedName name="Zx">'DESIGN Flang Connection'!$K$30</definedName>
  </definedNames>
  <calcPr calcId="144525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16" i="3" l="1"/>
  <c r="C14" i="3"/>
  <c r="A14" i="3"/>
  <c r="C13" i="3"/>
  <c r="C12" i="3" l="1"/>
  <c r="C7" i="3"/>
  <c r="U16" i="1" l="1"/>
  <c r="U15" i="1"/>
  <c r="U14" i="1"/>
  <c r="U11" i="1"/>
  <c r="U10" i="1"/>
  <c r="U9" i="1"/>
  <c r="F56" i="1"/>
  <c r="E56" i="1"/>
  <c r="H56" i="1" l="1"/>
  <c r="C88" i="3" s="1"/>
  <c r="C81" i="3"/>
  <c r="G56" i="1"/>
  <c r="B86" i="3" s="1"/>
  <c r="C83" i="3"/>
  <c r="C64" i="1"/>
  <c r="C18" i="3" s="1"/>
  <c r="C61" i="1"/>
  <c r="C17" i="3" s="1"/>
  <c r="D50" i="1"/>
  <c r="G50" i="1" s="1"/>
  <c r="O20" i="1"/>
  <c r="I64" i="3" l="1"/>
  <c r="L2" i="1"/>
  <c r="A12" i="3" s="1"/>
  <c r="M2" i="1"/>
  <c r="A13" i="3" s="1"/>
  <c r="K30" i="1" l="1"/>
  <c r="F9" i="3" s="1"/>
  <c r="J30" i="1"/>
  <c r="F8" i="3" s="1"/>
  <c r="I30" i="1"/>
  <c r="D10" i="3" s="1"/>
  <c r="H30" i="1"/>
  <c r="D9" i="3" s="1"/>
  <c r="G30" i="1"/>
  <c r="D8" i="3" s="1"/>
  <c r="F30" i="1"/>
  <c r="B10" i="3" s="1"/>
  <c r="E30" i="1"/>
  <c r="J50" i="1" s="1"/>
  <c r="D30" i="1"/>
  <c r="B8" i="3" s="1"/>
  <c r="B9" i="3" l="1"/>
  <c r="I71" i="3"/>
  <c r="E33" i="1"/>
  <c r="B39" i="1" s="1"/>
  <c r="D31" i="3" s="1"/>
  <c r="S18" i="1"/>
  <c r="S17" i="1"/>
  <c r="P17" i="1"/>
  <c r="P18" i="1"/>
  <c r="A50" i="1" l="1"/>
  <c r="B40" i="1"/>
  <c r="F37" i="3" s="1"/>
  <c r="P22" i="1"/>
  <c r="P21" i="1"/>
  <c r="B41" i="1" l="1"/>
  <c r="B42" i="1" l="1"/>
  <c r="C43" i="1" s="1"/>
  <c r="E48" i="3"/>
  <c r="E50" i="1" l="1"/>
  <c r="H51" i="3"/>
  <c r="H50" i="3"/>
  <c r="A31" i="1" l="1"/>
  <c r="F50" i="1"/>
  <c r="D66" i="3" s="1"/>
  <c r="D56" i="1"/>
  <c r="I56" i="1" l="1"/>
  <c r="C79" i="3"/>
  <c r="J56" i="1" l="1"/>
  <c r="C90" i="3"/>
  <c r="K56" i="1" l="1"/>
  <c r="L56" i="1" s="1"/>
  <c r="I93" i="3" s="1"/>
  <c r="H89" i="3"/>
  <c r="O54" i="1" l="1"/>
  <c r="A56" i="1" s="1"/>
  <c r="D93" i="3"/>
</calcChain>
</file>

<file path=xl/sharedStrings.xml><?xml version="1.0" encoding="utf-8"?>
<sst xmlns="http://schemas.openxmlformats.org/spreadsheetml/2006/main" count="208" uniqueCount="117">
  <si>
    <t>INPUT DATA</t>
  </si>
  <si>
    <t>cm</t>
  </si>
  <si>
    <r>
      <t>IPE</t>
    </r>
    <r>
      <rPr>
        <sz val="10"/>
        <color indexed="9"/>
        <rFont val="Times New Roman"/>
        <family val="1"/>
      </rPr>
      <t> </t>
    </r>
  </si>
  <si>
    <t>X</t>
  </si>
  <si>
    <t>No</t>
  </si>
  <si>
    <t>d</t>
  </si>
  <si>
    <t>tw</t>
  </si>
  <si>
    <t>bf</t>
  </si>
  <si>
    <t>tf</t>
  </si>
  <si>
    <t>k</t>
  </si>
  <si>
    <t>IPE</t>
  </si>
  <si>
    <t>CPE</t>
  </si>
  <si>
    <t>USER</t>
  </si>
  <si>
    <r>
      <t>cm</t>
    </r>
    <r>
      <rPr>
        <vertAlign val="superscript"/>
        <sz val="8"/>
        <color theme="1"/>
        <rFont val="Times New Roman"/>
        <family val="1"/>
      </rPr>
      <t>3</t>
    </r>
  </si>
  <si>
    <r>
      <t>cm</t>
    </r>
    <r>
      <rPr>
        <vertAlign val="superscript"/>
        <sz val="8"/>
        <color theme="1"/>
        <rFont val="Times New Roman"/>
        <family val="1"/>
      </rPr>
      <t>4</t>
    </r>
  </si>
  <si>
    <r>
      <t>S</t>
    </r>
    <r>
      <rPr>
        <vertAlign val="subscript"/>
        <sz val="10"/>
        <color theme="1"/>
        <rFont val="Times New Roman"/>
        <family val="1"/>
      </rPr>
      <t>x</t>
    </r>
  </si>
  <si>
    <r>
      <t>I</t>
    </r>
    <r>
      <rPr>
        <vertAlign val="subscript"/>
        <sz val="10"/>
        <color theme="1"/>
        <rFont val="Times New Roman"/>
        <family val="1"/>
      </rPr>
      <t>x</t>
    </r>
  </si>
  <si>
    <t>Z</t>
  </si>
  <si>
    <r>
      <t>CPE</t>
    </r>
    <r>
      <rPr>
        <sz val="10"/>
        <color indexed="9"/>
        <rFont val="Times New Roman"/>
        <family val="1"/>
      </rPr>
      <t> </t>
    </r>
  </si>
  <si>
    <t>USER1</t>
  </si>
  <si>
    <t>USER2</t>
  </si>
  <si>
    <r>
      <t>TYPE</t>
    </r>
    <r>
      <rPr>
        <sz val="10"/>
        <color indexed="9"/>
        <rFont val="Times New Roman"/>
        <family val="1"/>
      </rPr>
      <t> </t>
    </r>
  </si>
  <si>
    <r>
      <t>Z</t>
    </r>
    <r>
      <rPr>
        <vertAlign val="subscript"/>
        <sz val="10"/>
        <color theme="1"/>
        <rFont val="Times New Roman"/>
        <family val="1"/>
      </rPr>
      <t>x</t>
    </r>
  </si>
  <si>
    <t>CHECK BEAM</t>
  </si>
  <si>
    <t>Ru</t>
  </si>
  <si>
    <t>GAP</t>
  </si>
  <si>
    <t>t1</t>
  </si>
  <si>
    <t>b</t>
  </si>
  <si>
    <t>W</t>
  </si>
  <si>
    <t>n</t>
  </si>
  <si>
    <t>t2</t>
  </si>
  <si>
    <t>h</t>
  </si>
  <si>
    <t>kg</t>
  </si>
  <si>
    <t>N1=</t>
  </si>
  <si>
    <t>kg/cm2</t>
  </si>
  <si>
    <t>R3=</t>
  </si>
  <si>
    <t>R4=</t>
  </si>
  <si>
    <t>R5=</t>
  </si>
  <si>
    <t>R6=</t>
  </si>
  <si>
    <t>N=</t>
  </si>
  <si>
    <t>N2=</t>
  </si>
  <si>
    <t>N/d=</t>
  </si>
  <si>
    <t>N Length is</t>
  </si>
  <si>
    <t>Local Web Crippling(10-210-9-4)</t>
  </si>
  <si>
    <t>Local Web Yielding(10-2-10-9-3)</t>
  </si>
  <si>
    <t>Stiffener Plate</t>
  </si>
  <si>
    <t>e</t>
  </si>
  <si>
    <t>é</t>
  </si>
  <si>
    <t>Control</t>
  </si>
  <si>
    <t>Sin(θ)</t>
  </si>
  <si>
    <t>(Rr/Φ.Sinθ.Rn)+(Mr/Φ.Mn)</t>
  </si>
  <si>
    <t>Weld</t>
  </si>
  <si>
    <t>ok</t>
  </si>
  <si>
    <t>b&lt;Beam Flange</t>
  </si>
  <si>
    <t>t2 is small</t>
  </si>
  <si>
    <t>Mr</t>
  </si>
  <si>
    <t>L</t>
  </si>
  <si>
    <t>ỹ</t>
  </si>
  <si>
    <t>S</t>
  </si>
  <si>
    <t>fv</t>
  </si>
  <si>
    <t>fb</t>
  </si>
  <si>
    <t>f</t>
  </si>
  <si>
    <t>D</t>
  </si>
  <si>
    <t>kg.cm</t>
  </si>
  <si>
    <t>kg/cm</t>
  </si>
  <si>
    <t>D&gt;t2</t>
  </si>
  <si>
    <t>Plate 1</t>
  </si>
  <si>
    <t>Plate2</t>
  </si>
  <si>
    <t>mm</t>
  </si>
  <si>
    <t>.</t>
  </si>
  <si>
    <t>PL</t>
  </si>
  <si>
    <t>/</t>
  </si>
  <si>
    <t>x</t>
  </si>
  <si>
    <t>Connection Type 1</t>
  </si>
  <si>
    <t>cm³</t>
  </si>
  <si>
    <t xml:space="preserve"> BEAM</t>
  </si>
  <si>
    <t>CALCULATION SHEET</t>
  </si>
  <si>
    <t>PROJECT:</t>
  </si>
  <si>
    <t>DESIGED BY:</t>
  </si>
  <si>
    <t>References :</t>
  </si>
  <si>
    <t>Beam Section:</t>
  </si>
  <si>
    <t>d=</t>
  </si>
  <si>
    <t>bf=</t>
  </si>
  <si>
    <t>tw=</t>
  </si>
  <si>
    <t>tf=</t>
  </si>
  <si>
    <t>k=</t>
  </si>
  <si>
    <t>Ix=</t>
  </si>
  <si>
    <t>Sx=</t>
  </si>
  <si>
    <t>Zx=</t>
  </si>
  <si>
    <t xml:space="preserve"> </t>
  </si>
  <si>
    <t xml:space="preserve">  =</t>
  </si>
  <si>
    <t>فولاد مصرفی</t>
  </si>
  <si>
    <t>الکترود مصرفی</t>
  </si>
  <si>
    <t>نیروی طراحی</t>
  </si>
  <si>
    <t>نوع جوش:کارگاهی</t>
  </si>
  <si>
    <t>مشخصات مقطع:</t>
  </si>
  <si>
    <t>Gap=</t>
  </si>
  <si>
    <t>فاصله مونتاژ</t>
  </si>
  <si>
    <t>Plate 2</t>
  </si>
  <si>
    <t>Subject 10 (10-2-10-9-3)</t>
  </si>
  <si>
    <t xml:space="preserve">ضریب تقلیل مقاومت ϕ=1 </t>
  </si>
  <si>
    <t>Subject 10 (10-2-10-9-4)</t>
  </si>
  <si>
    <t xml:space="preserve">ضریب تقلیل مقاومت ϕ=0.75 </t>
  </si>
  <si>
    <t>Checking terms</t>
  </si>
  <si>
    <t>Welding</t>
  </si>
  <si>
    <t>Continue</t>
  </si>
  <si>
    <t xml:space="preserve">Kg/cm      تنش وارد به طول جوش    </t>
  </si>
  <si>
    <t>cm³     اساس مقطع جوش</t>
  </si>
  <si>
    <t>cm  مرکز جوش</t>
  </si>
  <si>
    <t>cm  طول جوش</t>
  </si>
  <si>
    <t>kg.cm   لنگر خمشی وارد به جوش</t>
  </si>
  <si>
    <t xml:space="preserve">cm  بعد جوش </t>
  </si>
  <si>
    <t>Subject :Simple Connection Type</t>
  </si>
  <si>
    <t>SHEET … OF …</t>
  </si>
  <si>
    <t>β=</t>
  </si>
  <si>
    <t xml:space="preserve">Kg/cm  نیروی برشی قائم واحد طول جوش </t>
  </si>
  <si>
    <t xml:space="preserve">Kg/cm نیروی محوری ناشی از خمش واحد طول جوش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</si>
</sst>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#,##0.0"/>
  </numFmts>
  <fonts count="34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Times New Roman"/>
      <family val="1"/>
    </font>
    <font>
      <sz val="10"/>
      <color indexed="9"/>
      <name val="Times New Roman"/>
      <family val="1"/>
    </font>
    <font>
      <b/>
      <sz val="10"/>
      <color indexed="9"/>
      <name val="Times New Roman"/>
      <family val="1"/>
    </font>
    <font>
      <sz val="11"/>
      <color theme="1"/>
      <name val="Times New Roman"/>
      <family val="1"/>
    </font>
    <font>
      <b/>
      <sz val="8"/>
      <name val="Times New Roman"/>
      <family val="1"/>
    </font>
    <font>
      <vertAlign val="superscript"/>
      <sz val="8"/>
      <color theme="1"/>
      <name val="Times New Roman"/>
      <family val="1"/>
    </font>
    <font>
      <vertAlign val="subscript"/>
      <sz val="10"/>
      <color theme="1"/>
      <name val="Times New Roman"/>
      <family val="1"/>
    </font>
    <font>
      <b/>
      <i/>
      <sz val="10"/>
      <name val="Arial"/>
      <family val="2"/>
    </font>
    <font>
      <sz val="7"/>
      <name val="Times New Roman"/>
      <family val="1"/>
    </font>
    <font>
      <sz val="11"/>
      <color theme="4" tint="-0.249977111117893"/>
      <name val="Times New Roman"/>
      <family val="1"/>
    </font>
    <font>
      <b/>
      <sz val="10"/>
      <name val="Times New Roman"/>
      <family val="1"/>
    </font>
    <font>
      <sz val="11"/>
      <color theme="0"/>
      <name val="Times New Roman"/>
      <family val="1"/>
    </font>
    <font>
      <b/>
      <sz val="11"/>
      <color theme="1"/>
      <name val="Times New Roman"/>
      <family val="1"/>
    </font>
    <font>
      <sz val="7"/>
      <color theme="1"/>
      <name val="Times New Roman"/>
      <family val="1"/>
    </font>
    <font>
      <b/>
      <sz val="11"/>
      <color theme="0"/>
      <name val="Times New Roman"/>
      <family val="1"/>
    </font>
    <font>
      <sz val="7"/>
      <color theme="0"/>
      <name val="Times New Roman"/>
      <family val="1"/>
    </font>
    <font>
      <b/>
      <sz val="10"/>
      <color theme="0"/>
      <name val="Times New Roman"/>
      <family val="1"/>
    </font>
    <font>
      <sz val="8"/>
      <color theme="1"/>
      <name val="Times New Roman"/>
      <family val="1"/>
    </font>
    <font>
      <sz val="8"/>
      <color theme="0"/>
      <name val="Times New Roman"/>
      <family val="1"/>
    </font>
    <font>
      <b/>
      <sz val="16"/>
      <color theme="1"/>
      <name val="Times New Roman"/>
      <family val="1"/>
    </font>
    <font>
      <sz val="11"/>
      <name val="Times New Roman"/>
      <family val="1"/>
    </font>
    <font>
      <sz val="8"/>
      <name val="Times New Roman"/>
      <family val="1"/>
    </font>
    <font>
      <b/>
      <sz val="18"/>
      <color theme="3"/>
      <name val="Calibri Light"/>
      <family val="2"/>
      <scheme val="major"/>
    </font>
    <font>
      <sz val="9"/>
      <color theme="1"/>
      <name val="Times New Roman"/>
      <family val="1"/>
    </font>
    <font>
      <b/>
      <sz val="9"/>
      <color theme="1"/>
      <name val="Times New Roman"/>
      <family val="1"/>
    </font>
    <font>
      <b/>
      <sz val="9"/>
      <name val="Times New Roman"/>
      <family val="1"/>
    </font>
    <font>
      <sz val="9"/>
      <name val="Times New Roman"/>
      <family val="1"/>
    </font>
    <font>
      <b/>
      <sz val="18"/>
      <color theme="1"/>
      <name val="Times New Roman"/>
      <family val="1"/>
    </font>
    <font>
      <sz val="6"/>
      <color theme="1"/>
      <name val="Times New Roman"/>
      <family val="1"/>
    </font>
    <font>
      <i/>
      <sz val="8"/>
      <color theme="1"/>
      <name val="Times New Roman"/>
      <family val="1"/>
    </font>
    <font>
      <i/>
      <sz val="10"/>
      <color theme="1"/>
      <name val="Times New Roman"/>
      <family val="1"/>
    </font>
    <font>
      <sz val="11"/>
      <color rgb="FFFF0000"/>
      <name val="Times New Roman"/>
      <family val="1"/>
    </font>
  </fonts>
  <fills count="7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/>
        <bgColor indexed="64"/>
      </patternFill>
    </fill>
  </fills>
  <borders count="3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theme="1"/>
      </top>
      <bottom/>
      <diagonal/>
    </border>
    <border>
      <left style="thin">
        <color indexed="64"/>
      </left>
      <right style="thin">
        <color indexed="64"/>
      </right>
      <top style="thin">
        <color theme="1"/>
      </top>
      <bottom style="thin">
        <color indexed="64"/>
      </bottom>
      <diagonal/>
    </border>
    <border>
      <left/>
      <right/>
      <top/>
      <bottom style="double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double">
        <color auto="1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auto="1"/>
      </top>
      <bottom style="thin">
        <color indexed="64"/>
      </bottom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/>
      <right/>
      <top style="double">
        <color auto="1"/>
      </top>
      <bottom style="double">
        <color indexed="64"/>
      </bottom>
      <diagonal/>
    </border>
    <border>
      <left style="double">
        <color auto="1"/>
      </left>
      <right/>
      <top style="double">
        <color auto="1"/>
      </top>
      <bottom style="double">
        <color indexed="64"/>
      </bottom>
      <diagonal/>
    </border>
    <border>
      <left style="thin">
        <color indexed="64"/>
      </left>
      <right/>
      <top style="double">
        <color auto="1"/>
      </top>
      <bottom style="double">
        <color indexed="64"/>
      </bottom>
      <diagonal/>
    </border>
    <border>
      <left/>
      <right style="thin">
        <color indexed="64"/>
      </right>
      <top style="double">
        <color auto="1"/>
      </top>
      <bottom style="double">
        <color indexed="64"/>
      </bottom>
      <diagonal/>
    </border>
  </borders>
  <cellStyleXfs count="2">
    <xf numFmtId="0" fontId="0" fillId="0" borderId="0"/>
    <xf numFmtId="0" fontId="24" fillId="0" borderId="0" applyNumberFormat="0" applyFill="0" applyBorder="0" applyAlignment="0" applyProtection="0"/>
  </cellStyleXfs>
  <cellXfs count="283">
    <xf numFmtId="0" fontId="0" fillId="0" borderId="0" xfId="0"/>
    <xf numFmtId="0" fontId="5" fillId="0" borderId="4" xfId="0" applyFont="1" applyBorder="1" applyAlignment="1">
      <alignment horizontal="center" vertical="center"/>
    </xf>
    <xf numFmtId="0" fontId="2" fillId="2" borderId="4" xfId="0" applyFont="1" applyFill="1" applyBorder="1" applyAlignment="1" applyProtection="1">
      <alignment horizontal="center" vertical="center"/>
      <protection locked="0"/>
    </xf>
    <xf numFmtId="0" fontId="6" fillId="2" borderId="4" xfId="0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>
      <alignment horizontal="center" vertical="center" wrapText="1"/>
    </xf>
    <xf numFmtId="0" fontId="0" fillId="0" borderId="0" xfId="0" applyFill="1" applyBorder="1"/>
    <xf numFmtId="0" fontId="3" fillId="0" borderId="0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/>
    </xf>
    <xf numFmtId="0" fontId="2" fillId="2" borderId="5" xfId="0" applyFont="1" applyFill="1" applyBorder="1" applyAlignment="1" applyProtection="1">
      <alignment horizontal="center" vertical="center"/>
      <protection locked="0"/>
    </xf>
    <xf numFmtId="0" fontId="2" fillId="2" borderId="6" xfId="0" applyFont="1" applyFill="1" applyBorder="1" applyAlignment="1" applyProtection="1">
      <alignment horizontal="center" vertical="center"/>
      <protection locked="0"/>
    </xf>
    <xf numFmtId="0" fontId="5" fillId="0" borderId="2" xfId="0" applyFont="1" applyBorder="1" applyAlignment="1">
      <alignment horizontal="center" vertical="center"/>
    </xf>
    <xf numFmtId="0" fontId="2" fillId="2" borderId="7" xfId="0" applyFont="1" applyFill="1" applyBorder="1" applyAlignment="1" applyProtection="1">
      <alignment horizontal="center" vertical="center"/>
      <protection locked="0"/>
    </xf>
    <xf numFmtId="0" fontId="6" fillId="2" borderId="1" xfId="0" applyFont="1" applyFill="1" applyBorder="1" applyAlignment="1" applyProtection="1">
      <alignment horizontal="center" vertical="center"/>
      <protection locked="0"/>
    </xf>
    <xf numFmtId="0" fontId="5" fillId="0" borderId="1" xfId="0" applyFont="1" applyFill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8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6" fillId="2" borderId="4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9" fillId="0" borderId="0" xfId="0" applyFont="1" applyFill="1" applyBorder="1" applyAlignment="1" applyProtection="1">
      <alignment horizontal="center" vertical="center"/>
    </xf>
    <xf numFmtId="0" fontId="10" fillId="0" borderId="0" xfId="0" applyFont="1" applyFill="1" applyBorder="1" applyAlignment="1" applyProtection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4" xfId="0" applyFont="1" applyFill="1" applyBorder="1" applyAlignment="1">
      <alignment horizontal="center" vertical="center"/>
    </xf>
    <xf numFmtId="0" fontId="2" fillId="0" borderId="0" xfId="0" applyFont="1" applyFill="1" applyBorder="1" applyAlignment="1" applyProtection="1">
      <alignment horizontal="center" vertical="center"/>
      <protection locked="0"/>
    </xf>
    <xf numFmtId="0" fontId="12" fillId="0" borderId="0" xfId="0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vertical="center"/>
    </xf>
    <xf numFmtId="0" fontId="2" fillId="0" borderId="0" xfId="0" applyFont="1" applyFill="1" applyBorder="1" applyAlignment="1" applyProtection="1">
      <alignment horizontal="right" vertical="center"/>
      <protection locked="0"/>
    </xf>
    <xf numFmtId="0" fontId="11" fillId="0" borderId="4" xfId="0" applyFont="1" applyBorder="1" applyAlignment="1">
      <alignment horizontal="center" vertical="center"/>
    </xf>
    <xf numFmtId="0" fontId="1" fillId="0" borderId="0" xfId="0" applyFont="1"/>
    <xf numFmtId="0" fontId="16" fillId="0" borderId="0" xfId="0" applyFont="1" applyFill="1" applyBorder="1" applyAlignment="1" applyProtection="1">
      <alignment horizontal="center" vertical="center"/>
      <protection locked="0"/>
    </xf>
    <xf numFmtId="0" fontId="17" fillId="0" borderId="0" xfId="0" applyFont="1" applyFill="1" applyBorder="1" applyAlignment="1" applyProtection="1">
      <alignment horizontal="center" vertical="center"/>
      <protection locked="0"/>
    </xf>
    <xf numFmtId="0" fontId="0" fillId="0" borderId="0" xfId="0" applyFill="1" applyBorder="1" applyAlignment="1" applyProtection="1">
      <alignment vertical="center"/>
      <protection locked="0"/>
    </xf>
    <xf numFmtId="0" fontId="11" fillId="0" borderId="4" xfId="0" applyFont="1" applyFill="1" applyBorder="1" applyAlignment="1">
      <alignment horizontal="center" vertical="center"/>
    </xf>
    <xf numFmtId="0" fontId="5" fillId="0" borderId="0" xfId="0" applyFont="1"/>
    <xf numFmtId="0" fontId="5" fillId="0" borderId="0" xfId="0" applyFont="1" applyBorder="1"/>
    <xf numFmtId="0" fontId="5" fillId="0" borderId="0" xfId="0" applyFont="1" applyFill="1" applyBorder="1"/>
    <xf numFmtId="0" fontId="5" fillId="0" borderId="0" xfId="0" applyFont="1" applyAlignment="1"/>
    <xf numFmtId="0" fontId="5" fillId="4" borderId="11" xfId="0" applyFont="1" applyFill="1" applyBorder="1"/>
    <xf numFmtId="0" fontId="1" fillId="0" borderId="0" xfId="0" applyFont="1" applyFill="1" applyBorder="1"/>
    <xf numFmtId="0" fontId="0" fillId="0" borderId="0" xfId="0" applyFill="1" applyBorder="1" applyAlignment="1">
      <alignment vertical="center"/>
    </xf>
    <xf numFmtId="0" fontId="0" fillId="0" borderId="0" xfId="0" applyFill="1" applyBorder="1" applyAlignment="1" applyProtection="1">
      <alignment vertical="center"/>
    </xf>
    <xf numFmtId="0" fontId="15" fillId="2" borderId="4" xfId="0" applyFont="1" applyFill="1" applyBorder="1" applyAlignment="1" applyProtection="1">
      <alignment horizontal="center" vertical="center"/>
      <protection locked="0"/>
    </xf>
    <xf numFmtId="0" fontId="1" fillId="0" borderId="0" xfId="0" applyFont="1" applyFill="1" applyBorder="1" applyAlignment="1" applyProtection="1">
      <alignment vertical="center"/>
      <protection locked="0"/>
    </xf>
    <xf numFmtId="3" fontId="20" fillId="0" borderId="0" xfId="0" applyNumberFormat="1" applyFont="1" applyFill="1" applyBorder="1" applyAlignment="1" applyProtection="1">
      <alignment horizontal="center" vertical="center"/>
    </xf>
    <xf numFmtId="2" fontId="18" fillId="0" borderId="0" xfId="0" applyNumberFormat="1" applyFont="1" applyFill="1" applyBorder="1" applyAlignment="1" applyProtection="1">
      <alignment horizontal="center" vertical="center"/>
    </xf>
    <xf numFmtId="0" fontId="1" fillId="0" borderId="0" xfId="0" applyFont="1" applyFill="1" applyBorder="1" applyAlignment="1">
      <alignment vertical="center"/>
    </xf>
    <xf numFmtId="0" fontId="1" fillId="0" borderId="0" xfId="0" applyNumberFormat="1" applyFont="1" applyFill="1" applyBorder="1" applyAlignment="1" applyProtection="1">
      <alignment vertical="center"/>
      <protection locked="0"/>
    </xf>
    <xf numFmtId="0" fontId="21" fillId="0" borderId="0" xfId="0" applyFont="1" applyAlignment="1">
      <alignment vertical="center"/>
    </xf>
    <xf numFmtId="16" fontId="1" fillId="0" borderId="0" xfId="0" applyNumberFormat="1" applyFont="1"/>
    <xf numFmtId="0" fontId="16" fillId="0" borderId="0" xfId="0" applyNumberFormat="1" applyFont="1" applyFill="1" applyBorder="1" applyAlignment="1" applyProtection="1">
      <alignment vertical="center"/>
      <protection locked="0"/>
    </xf>
    <xf numFmtId="3" fontId="18" fillId="0" borderId="0" xfId="0" applyNumberFormat="1" applyFont="1" applyFill="1" applyBorder="1" applyAlignment="1" applyProtection="1">
      <alignment vertical="center"/>
    </xf>
    <xf numFmtId="0" fontId="1" fillId="0" borderId="0" xfId="0" applyFont="1" applyFill="1" applyBorder="1" applyAlignment="1" applyProtection="1">
      <alignment vertical="center"/>
    </xf>
    <xf numFmtId="0" fontId="5" fillId="4" borderId="0" xfId="0" applyFont="1" applyFill="1"/>
    <xf numFmtId="0" fontId="5" fillId="4" borderId="0" xfId="0" applyFont="1" applyFill="1" applyBorder="1"/>
    <xf numFmtId="0" fontId="5" fillId="2" borderId="12" xfId="0" applyFont="1" applyFill="1" applyBorder="1" applyAlignment="1" applyProtection="1">
      <alignment horizontal="center" vertical="center"/>
      <protection locked="0"/>
    </xf>
    <xf numFmtId="0" fontId="22" fillId="2" borderId="4" xfId="0" applyFont="1" applyFill="1" applyBorder="1" applyAlignment="1">
      <alignment horizontal="center" vertical="center"/>
    </xf>
    <xf numFmtId="0" fontId="23" fillId="2" borderId="4" xfId="0" applyFont="1" applyFill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19" fillId="0" borderId="0" xfId="0" applyFont="1" applyFill="1" applyBorder="1" applyAlignment="1">
      <alignment horizontal="center" vertical="center"/>
    </xf>
    <xf numFmtId="0" fontId="0" fillId="0" borderId="0" xfId="0" applyFont="1"/>
    <xf numFmtId="0" fontId="25" fillId="0" borderId="0" xfId="0" applyFont="1" applyBorder="1"/>
    <xf numFmtId="0" fontId="25" fillId="0" borderId="0" xfId="0" applyFont="1" applyFill="1" applyBorder="1" applyAlignment="1">
      <alignment horizontal="right" vertical="center"/>
    </xf>
    <xf numFmtId="0" fontId="25" fillId="0" borderId="0" xfId="0" applyFont="1" applyFill="1" applyBorder="1" applyAlignment="1">
      <alignment vertical="center"/>
    </xf>
    <xf numFmtId="0" fontId="25" fillId="0" borderId="0" xfId="0" applyFont="1" applyAlignment="1">
      <alignment horizontal="right"/>
    </xf>
    <xf numFmtId="0" fontId="25" fillId="0" borderId="0" xfId="0" applyFont="1" applyAlignment="1">
      <alignment horizontal="center"/>
    </xf>
    <xf numFmtId="0" fontId="25" fillId="0" borderId="0" xfId="0" applyFont="1" applyFill="1" applyAlignment="1">
      <alignment horizontal="center" vertical="center"/>
    </xf>
    <xf numFmtId="0" fontId="25" fillId="4" borderId="0" xfId="0" applyFont="1" applyFill="1" applyBorder="1"/>
    <xf numFmtId="0" fontId="25" fillId="0" borderId="13" xfId="0" applyFont="1" applyBorder="1"/>
    <xf numFmtId="0" fontId="26" fillId="0" borderId="0" xfId="0" applyFont="1" applyFill="1" applyBorder="1" applyAlignment="1">
      <alignment vertical="center"/>
    </xf>
    <xf numFmtId="0" fontId="25" fillId="0" borderId="0" xfId="0" applyFont="1" applyFill="1"/>
    <xf numFmtId="0" fontId="25" fillId="0" borderId="0" xfId="0" applyFont="1" applyFill="1" applyBorder="1"/>
    <xf numFmtId="0" fontId="25" fillId="0" borderId="0" xfId="0" applyFont="1" applyFill="1" applyBorder="1" applyAlignment="1">
      <alignment horizontal="center"/>
    </xf>
    <xf numFmtId="0" fontId="25" fillId="0" borderId="13" xfId="0" applyFont="1" applyFill="1" applyBorder="1" applyAlignment="1">
      <alignment horizontal="center"/>
    </xf>
    <xf numFmtId="0" fontId="25" fillId="0" borderId="0" xfId="0" applyFont="1" applyFill="1" applyBorder="1" applyAlignment="1">
      <alignment horizontal="right"/>
    </xf>
    <xf numFmtId="0" fontId="25" fillId="0" borderId="0" xfId="0" applyFont="1" applyFill="1" applyBorder="1" applyAlignment="1">
      <alignment horizontal="left"/>
    </xf>
    <xf numFmtId="0" fontId="25" fillId="0" borderId="0" xfId="0" applyFont="1" applyFill="1" applyAlignment="1"/>
    <xf numFmtId="0" fontId="25" fillId="0" borderId="0" xfId="0" applyFont="1" applyFill="1" applyAlignment="1">
      <alignment horizontal="right"/>
    </xf>
    <xf numFmtId="0" fontId="25" fillId="0" borderId="0" xfId="0" applyFont="1" applyFill="1" applyAlignment="1">
      <alignment horizontal="left"/>
    </xf>
    <xf numFmtId="0" fontId="25" fillId="0" borderId="15" xfId="0" applyFont="1" applyFill="1" applyBorder="1" applyAlignment="1"/>
    <xf numFmtId="2" fontId="25" fillId="0" borderId="15" xfId="0" applyNumberFormat="1" applyFont="1" applyFill="1" applyBorder="1" applyAlignment="1">
      <alignment vertical="center"/>
    </xf>
    <xf numFmtId="2" fontId="25" fillId="0" borderId="0" xfId="0" applyNumberFormat="1" applyFont="1" applyFill="1" applyBorder="1" applyAlignment="1">
      <alignment vertical="center"/>
    </xf>
    <xf numFmtId="0" fontId="27" fillId="0" borderId="0" xfId="0" applyFont="1" applyFill="1" applyBorder="1" applyAlignment="1" applyProtection="1">
      <alignment vertical="center"/>
      <protection locked="0"/>
    </xf>
    <xf numFmtId="0" fontId="27" fillId="0" borderId="13" xfId="0" applyFont="1" applyFill="1" applyBorder="1" applyAlignment="1" applyProtection="1">
      <alignment vertical="center"/>
      <protection locked="0"/>
    </xf>
    <xf numFmtId="0" fontId="25" fillId="0" borderId="0" xfId="0" applyFont="1" applyBorder="1" applyAlignment="1">
      <alignment horizontal="center"/>
    </xf>
    <xf numFmtId="0" fontId="25" fillId="0" borderId="0" xfId="0" applyFont="1" applyBorder="1" applyAlignment="1">
      <alignment horizontal="left"/>
    </xf>
    <xf numFmtId="0" fontId="25" fillId="0" borderId="0" xfId="0" applyFont="1" applyBorder="1" applyAlignment="1">
      <alignment horizontal="right"/>
    </xf>
    <xf numFmtId="0" fontId="25" fillId="0" borderId="0" xfId="0" applyFont="1" applyBorder="1" applyAlignment="1"/>
    <xf numFmtId="0" fontId="25" fillId="0" borderId="0" xfId="0" applyFont="1" applyFill="1" applyBorder="1" applyAlignment="1">
      <alignment horizontal="left" vertical="center"/>
    </xf>
    <xf numFmtId="0" fontId="1" fillId="4" borderId="0" xfId="0" applyFont="1" applyFill="1"/>
    <xf numFmtId="0" fontId="1" fillId="4" borderId="0" xfId="0" applyFont="1" applyFill="1" applyProtection="1">
      <protection locked="0"/>
    </xf>
    <xf numFmtId="0" fontId="1" fillId="4" borderId="0" xfId="0" applyFont="1" applyFill="1" applyBorder="1" applyProtection="1">
      <protection locked="0"/>
    </xf>
    <xf numFmtId="0" fontId="13" fillId="4" borderId="0" xfId="0" applyFont="1" applyFill="1" applyBorder="1" applyAlignment="1" applyProtection="1">
      <alignment horizontal="center" vertical="center"/>
      <protection locked="0"/>
    </xf>
    <xf numFmtId="0" fontId="13" fillId="4" borderId="0" xfId="0" applyFont="1" applyFill="1"/>
    <xf numFmtId="0" fontId="16" fillId="4" borderId="0" xfId="0" applyFont="1" applyFill="1" applyBorder="1" applyAlignment="1" applyProtection="1">
      <alignment horizontal="center" vertical="center"/>
      <protection locked="0"/>
    </xf>
    <xf numFmtId="0" fontId="17" fillId="4" borderId="0" xfId="0" applyFont="1" applyFill="1" applyBorder="1" applyAlignment="1" applyProtection="1">
      <alignment horizontal="center" vertical="center"/>
      <protection locked="0"/>
    </xf>
    <xf numFmtId="0" fontId="17" fillId="4" borderId="0" xfId="0" applyFont="1" applyFill="1" applyBorder="1" applyAlignment="1" applyProtection="1">
      <alignment horizontal="center" vertical="center"/>
    </xf>
    <xf numFmtId="0" fontId="18" fillId="4" borderId="0" xfId="0" applyFont="1" applyFill="1" applyBorder="1" applyAlignment="1" applyProtection="1">
      <alignment horizontal="center" vertical="center"/>
      <protection locked="0"/>
    </xf>
    <xf numFmtId="0" fontId="18" fillId="4" borderId="0" xfId="0" applyFont="1" applyFill="1" applyBorder="1" applyAlignment="1" applyProtection="1">
      <alignment horizontal="center" vertical="center"/>
    </xf>
    <xf numFmtId="0" fontId="1" fillId="4" borderId="0" xfId="0" applyFont="1" applyFill="1" applyProtection="1"/>
    <xf numFmtId="16" fontId="1" fillId="4" borderId="0" xfId="0" applyNumberFormat="1" applyFont="1" applyFill="1"/>
    <xf numFmtId="0" fontId="1" fillId="4" borderId="0" xfId="0" applyFont="1" applyFill="1" applyAlignment="1"/>
    <xf numFmtId="0" fontId="1" fillId="4" borderId="0" xfId="0" applyFont="1" applyFill="1" applyBorder="1"/>
    <xf numFmtId="0" fontId="16" fillId="4" borderId="0" xfId="0" applyFont="1" applyFill="1" applyBorder="1" applyAlignment="1" applyProtection="1">
      <alignment vertical="center"/>
      <protection locked="0"/>
    </xf>
    <xf numFmtId="0" fontId="1" fillId="4" borderId="0" xfId="0" applyFont="1" applyFill="1" applyBorder="1" applyAlignment="1" applyProtection="1">
      <alignment vertical="center"/>
      <protection locked="0"/>
    </xf>
    <xf numFmtId="1" fontId="20" fillId="4" borderId="0" xfId="0" applyNumberFormat="1" applyFont="1" applyFill="1" applyBorder="1" applyAlignment="1" applyProtection="1">
      <alignment horizontal="center" vertical="center"/>
    </xf>
    <xf numFmtId="3" fontId="20" fillId="4" borderId="0" xfId="0" applyNumberFormat="1" applyFont="1" applyFill="1" applyBorder="1" applyAlignment="1" applyProtection="1">
      <alignment horizontal="center" vertical="center"/>
    </xf>
    <xf numFmtId="165" fontId="20" fillId="4" borderId="0" xfId="0" applyNumberFormat="1" applyFont="1" applyFill="1" applyBorder="1" applyAlignment="1" applyProtection="1">
      <alignment horizontal="center" vertical="center"/>
    </xf>
    <xf numFmtId="0" fontId="17" fillId="4" borderId="0" xfId="0" applyFont="1" applyFill="1" applyBorder="1" applyAlignment="1" applyProtection="1">
      <alignment vertical="center"/>
      <protection locked="0"/>
    </xf>
    <xf numFmtId="0" fontId="1" fillId="4" borderId="0" xfId="0" applyFont="1" applyFill="1" applyBorder="1" applyAlignment="1">
      <alignment vertical="center"/>
    </xf>
    <xf numFmtId="0" fontId="1" fillId="4" borderId="0" xfId="0" applyNumberFormat="1" applyFont="1" applyFill="1" applyBorder="1" applyAlignment="1" applyProtection="1">
      <alignment vertical="center"/>
      <protection locked="0"/>
    </xf>
    <xf numFmtId="0" fontId="30" fillId="0" borderId="19" xfId="0" applyFont="1" applyBorder="1" applyAlignment="1">
      <alignment vertical="center"/>
    </xf>
    <xf numFmtId="0" fontId="19" fillId="0" borderId="11" xfId="0" applyFont="1" applyBorder="1" applyAlignment="1">
      <alignment vertical="center"/>
    </xf>
    <xf numFmtId="0" fontId="19" fillId="0" borderId="29" xfId="0" applyFont="1" applyBorder="1" applyAlignment="1">
      <alignment vertical="center"/>
    </xf>
    <xf numFmtId="0" fontId="5" fillId="4" borderId="30" xfId="0" applyFont="1" applyFill="1" applyBorder="1"/>
    <xf numFmtId="0" fontId="31" fillId="4" borderId="30" xfId="0" applyFont="1" applyFill="1" applyBorder="1" applyAlignment="1">
      <alignment vertical="center"/>
    </xf>
    <xf numFmtId="0" fontId="5" fillId="0" borderId="30" xfId="0" applyFont="1" applyBorder="1"/>
    <xf numFmtId="0" fontId="5" fillId="0" borderId="33" xfId="0" applyFont="1" applyBorder="1"/>
    <xf numFmtId="0" fontId="5" fillId="0" borderId="15" xfId="0" applyFont="1" applyBorder="1"/>
    <xf numFmtId="0" fontId="19" fillId="0" borderId="0" xfId="0" applyFont="1" applyBorder="1"/>
    <xf numFmtId="0" fontId="5" fillId="0" borderId="13" xfId="0" applyFont="1" applyBorder="1"/>
    <xf numFmtId="0" fontId="15" fillId="0" borderId="0" xfId="0" applyFont="1" applyBorder="1" applyAlignment="1"/>
    <xf numFmtId="2" fontId="25" fillId="0" borderId="0" xfId="0" applyNumberFormat="1" applyFont="1" applyBorder="1" applyAlignment="1">
      <alignment horizontal="left"/>
    </xf>
    <xf numFmtId="0" fontId="5" fillId="0" borderId="0" xfId="0" applyFont="1" applyBorder="1" applyAlignment="1"/>
    <xf numFmtId="0" fontId="30" fillId="0" borderId="0" xfId="0" applyFont="1" applyBorder="1"/>
    <xf numFmtId="0" fontId="5" fillId="0" borderId="13" xfId="0" applyFont="1" applyBorder="1" applyAlignment="1"/>
    <xf numFmtId="0" fontId="5" fillId="0" borderId="16" xfId="0" applyFont="1" applyBorder="1"/>
    <xf numFmtId="0" fontId="25" fillId="0" borderId="0" xfId="0" applyFont="1" applyBorder="1" applyAlignment="1">
      <alignment horizontal="left" vertical="center"/>
    </xf>
    <xf numFmtId="0" fontId="25" fillId="0" borderId="0" xfId="0" applyFont="1"/>
    <xf numFmtId="0" fontId="30" fillId="0" borderId="11" xfId="0" applyFont="1" applyBorder="1" applyAlignment="1">
      <alignment vertical="center"/>
    </xf>
    <xf numFmtId="0" fontId="30" fillId="0" borderId="29" xfId="0" applyFont="1" applyBorder="1" applyAlignment="1">
      <alignment vertical="center"/>
    </xf>
    <xf numFmtId="0" fontId="5" fillId="0" borderId="18" xfId="0" applyFont="1" applyBorder="1"/>
    <xf numFmtId="0" fontId="5" fillId="0" borderId="7" xfId="0" applyFont="1" applyBorder="1"/>
    <xf numFmtId="0" fontId="19" fillId="0" borderId="0" xfId="0" applyFont="1"/>
    <xf numFmtId="0" fontId="19" fillId="0" borderId="0" xfId="0" applyFont="1" applyFill="1"/>
    <xf numFmtId="0" fontId="19" fillId="0" borderId="7" xfId="0" applyFont="1" applyBorder="1" applyAlignment="1"/>
    <xf numFmtId="1" fontId="25" fillId="0" borderId="0" xfId="0" applyNumberFormat="1" applyFont="1" applyFill="1" applyAlignment="1">
      <alignment horizontal="center"/>
    </xf>
    <xf numFmtId="0" fontId="19" fillId="0" borderId="0" xfId="0" applyFont="1" applyFill="1" applyAlignment="1">
      <alignment vertical="center"/>
    </xf>
    <xf numFmtId="0" fontId="19" fillId="0" borderId="0" xfId="0" applyFont="1" applyFill="1" applyBorder="1"/>
    <xf numFmtId="2" fontId="25" fillId="0" borderId="0" xfId="0" applyNumberFormat="1" applyFont="1" applyAlignment="1">
      <alignment horizontal="right"/>
    </xf>
    <xf numFmtId="1" fontId="25" fillId="0" borderId="0" xfId="0" applyNumberFormat="1" applyFont="1" applyAlignment="1">
      <alignment horizontal="right"/>
    </xf>
    <xf numFmtId="0" fontId="30" fillId="0" borderId="0" xfId="0" applyFont="1" applyAlignment="1"/>
    <xf numFmtId="0" fontId="25" fillId="0" borderId="13" xfId="0" applyFont="1" applyBorder="1" applyAlignment="1"/>
    <xf numFmtId="2" fontId="25" fillId="0" borderId="0" xfId="0" applyNumberFormat="1" applyFont="1" applyAlignment="1">
      <alignment horizontal="left"/>
    </xf>
    <xf numFmtId="0" fontId="25" fillId="0" borderId="0" xfId="0" applyFont="1" applyAlignment="1">
      <alignment horizontal="center" vertical="center"/>
    </xf>
    <xf numFmtId="0" fontId="5" fillId="2" borderId="6" xfId="0" applyFont="1" applyFill="1" applyBorder="1" applyAlignment="1" applyProtection="1">
      <alignment horizontal="center" vertical="center"/>
      <protection locked="0"/>
    </xf>
    <xf numFmtId="0" fontId="19" fillId="2" borderId="2" xfId="0" applyFont="1" applyFill="1" applyBorder="1" applyAlignment="1" applyProtection="1">
      <alignment horizontal="center" vertical="center"/>
      <protection locked="0"/>
    </xf>
    <xf numFmtId="0" fontId="19" fillId="2" borderId="4" xfId="0" applyFont="1" applyFill="1" applyBorder="1" applyAlignment="1" applyProtection="1">
      <alignment horizontal="center" vertical="center"/>
      <protection locked="0"/>
    </xf>
    <xf numFmtId="0" fontId="5" fillId="2" borderId="4" xfId="0" applyFont="1" applyFill="1" applyBorder="1" applyAlignment="1" applyProtection="1">
      <alignment horizontal="center" vertical="center"/>
      <protection locked="0"/>
    </xf>
    <xf numFmtId="0" fontId="5" fillId="4" borderId="0" xfId="0" applyFont="1" applyFill="1" applyAlignment="1" applyProtection="1">
      <alignment horizontal="center" vertical="center"/>
      <protection locked="0"/>
    </xf>
    <xf numFmtId="0" fontId="5" fillId="4" borderId="11" xfId="0" applyFont="1" applyFill="1" applyBorder="1" applyAlignment="1" applyProtection="1">
      <alignment horizontal="center" vertical="center"/>
      <protection locked="0"/>
    </xf>
    <xf numFmtId="0" fontId="5" fillId="0" borderId="0" xfId="0" applyFont="1" applyProtection="1">
      <protection locked="0"/>
    </xf>
    <xf numFmtId="0" fontId="5" fillId="0" borderId="0" xfId="0" applyFont="1" applyAlignment="1" applyProtection="1">
      <protection locked="0"/>
    </xf>
    <xf numFmtId="0" fontId="5" fillId="3" borderId="8" xfId="0" applyFont="1" applyFill="1" applyBorder="1" applyAlignment="1" applyProtection="1">
      <protection locked="0"/>
    </xf>
    <xf numFmtId="0" fontId="5" fillId="3" borderId="20" xfId="0" applyFont="1" applyFill="1" applyBorder="1" applyAlignment="1" applyProtection="1">
      <protection locked="0"/>
    </xf>
    <xf numFmtId="0" fontId="5" fillId="3" borderId="5" xfId="0" applyFont="1" applyFill="1" applyBorder="1" applyAlignment="1" applyProtection="1">
      <protection locked="0"/>
    </xf>
    <xf numFmtId="0" fontId="5" fillId="3" borderId="0" xfId="0" applyFont="1" applyFill="1" applyBorder="1" applyProtection="1">
      <protection locked="0"/>
    </xf>
    <xf numFmtId="0" fontId="5" fillId="3" borderId="7" xfId="0" applyFont="1" applyFill="1" applyBorder="1" applyAlignment="1" applyProtection="1">
      <protection locked="0"/>
    </xf>
    <xf numFmtId="0" fontId="5" fillId="3" borderId="0" xfId="0" applyFont="1" applyFill="1" applyBorder="1" applyAlignment="1" applyProtection="1">
      <protection locked="0"/>
    </xf>
    <xf numFmtId="0" fontId="5" fillId="3" borderId="13" xfId="0" applyFont="1" applyFill="1" applyBorder="1" applyAlignment="1" applyProtection="1">
      <protection locked="0"/>
    </xf>
    <xf numFmtId="0" fontId="5" fillId="3" borderId="14" xfId="0" applyFont="1" applyFill="1" applyBorder="1" applyProtection="1">
      <protection locked="0"/>
    </xf>
    <xf numFmtId="0" fontId="5" fillId="3" borderId="6" xfId="0" applyFont="1" applyFill="1" applyBorder="1" applyProtection="1">
      <protection locked="0"/>
    </xf>
    <xf numFmtId="0" fontId="5" fillId="0" borderId="0" xfId="0" applyFont="1" applyAlignment="1" applyProtection="1">
      <alignment horizontal="right" vertical="center"/>
      <protection locked="0"/>
    </xf>
    <xf numFmtId="0" fontId="5" fillId="0" borderId="0" xfId="0" applyFont="1" applyAlignment="1" applyProtection="1">
      <alignment horizontal="center" vertical="center"/>
      <protection locked="0"/>
    </xf>
    <xf numFmtId="0" fontId="5" fillId="0" borderId="11" xfId="0" applyFont="1" applyBorder="1" applyProtection="1">
      <protection locked="0"/>
    </xf>
    <xf numFmtId="0" fontId="5" fillId="0" borderId="17" xfId="0" applyFont="1" applyBorder="1" applyProtection="1">
      <protection locked="0"/>
    </xf>
    <xf numFmtId="0" fontId="5" fillId="3" borderId="19" xfId="0" applyFont="1" applyFill="1" applyBorder="1" applyProtection="1">
      <protection locked="0"/>
    </xf>
    <xf numFmtId="0" fontId="5" fillId="3" borderId="11" xfId="0" applyFont="1" applyFill="1" applyBorder="1" applyProtection="1">
      <protection locked="0"/>
    </xf>
    <xf numFmtId="0" fontId="5" fillId="3" borderId="17" xfId="0" applyFont="1" applyFill="1" applyBorder="1" applyProtection="1">
      <protection locked="0"/>
    </xf>
    <xf numFmtId="2" fontId="13" fillId="0" borderId="0" xfId="0" applyNumberFormat="1" applyFont="1" applyAlignment="1" applyProtection="1">
      <alignment vertical="center"/>
    </xf>
    <xf numFmtId="2" fontId="5" fillId="0" borderId="0" xfId="0" applyNumberFormat="1" applyFont="1" applyAlignment="1" applyProtection="1">
      <alignment horizontal="center" vertical="center"/>
    </xf>
    <xf numFmtId="0" fontId="25" fillId="0" borderId="0" xfId="0" applyFont="1" applyBorder="1" applyAlignment="1">
      <alignment horizontal="center"/>
    </xf>
    <xf numFmtId="0" fontId="14" fillId="0" borderId="4" xfId="0" applyFont="1" applyBorder="1" applyAlignment="1">
      <alignment horizontal="center" vertical="center"/>
    </xf>
    <xf numFmtId="0" fontId="14" fillId="2" borderId="4" xfId="0" applyFont="1" applyFill="1" applyBorder="1" applyAlignment="1">
      <alignment horizontal="center" vertical="center"/>
    </xf>
    <xf numFmtId="0" fontId="21" fillId="6" borderId="0" xfId="0" applyFont="1" applyFill="1" applyAlignment="1">
      <alignment horizontal="center" vertical="center"/>
    </xf>
    <xf numFmtId="164" fontId="33" fillId="5" borderId="4" xfId="0" applyNumberFormat="1" applyFont="1" applyFill="1" applyBorder="1" applyAlignment="1" applyProtection="1">
      <alignment horizontal="center" vertical="center"/>
    </xf>
    <xf numFmtId="164" fontId="33" fillId="5" borderId="21" xfId="0" applyNumberFormat="1" applyFont="1" applyFill="1" applyBorder="1" applyAlignment="1" applyProtection="1">
      <alignment horizontal="center" vertical="center"/>
    </xf>
    <xf numFmtId="0" fontId="14" fillId="0" borderId="4" xfId="0" applyNumberFormat="1" applyFont="1" applyFill="1" applyBorder="1" applyAlignment="1" applyProtection="1">
      <alignment horizontal="center" vertical="center"/>
    </xf>
    <xf numFmtId="0" fontId="14" fillId="0" borderId="21" xfId="0" applyNumberFormat="1" applyFont="1" applyFill="1" applyBorder="1" applyAlignment="1" applyProtection="1">
      <alignment horizontal="center" vertical="center"/>
    </xf>
    <xf numFmtId="1" fontId="33" fillId="5" borderId="4" xfId="0" applyNumberFormat="1" applyFont="1" applyFill="1" applyBorder="1" applyAlignment="1" applyProtection="1">
      <alignment horizontal="center" vertical="center"/>
    </xf>
    <xf numFmtId="1" fontId="33" fillId="5" borderId="21" xfId="0" applyNumberFormat="1" applyFont="1" applyFill="1" applyBorder="1" applyAlignment="1" applyProtection="1">
      <alignment horizontal="center" vertical="center"/>
    </xf>
    <xf numFmtId="2" fontId="5" fillId="0" borderId="0" xfId="0" applyNumberFormat="1" applyFont="1" applyAlignment="1" applyProtection="1">
      <alignment horizontal="left" vertical="center"/>
    </xf>
    <xf numFmtId="0" fontId="21" fillId="0" borderId="0" xfId="0" applyFont="1" applyAlignment="1">
      <alignment horizontal="center" vertical="center"/>
    </xf>
    <xf numFmtId="2" fontId="33" fillId="5" borderId="4" xfId="0" applyNumberFormat="1" applyFont="1" applyFill="1" applyBorder="1" applyAlignment="1" applyProtection="1">
      <alignment horizontal="center" vertical="center"/>
    </xf>
    <xf numFmtId="2" fontId="33" fillId="5" borderId="21" xfId="0" applyNumberFormat="1" applyFont="1" applyFill="1" applyBorder="1" applyAlignment="1" applyProtection="1">
      <alignment horizontal="center" vertical="center"/>
    </xf>
    <xf numFmtId="0" fontId="33" fillId="5" borderId="4" xfId="0" applyFont="1" applyFill="1" applyBorder="1" applyAlignment="1" applyProtection="1">
      <alignment horizontal="center" vertical="center"/>
    </xf>
    <xf numFmtId="0" fontId="33" fillId="5" borderId="21" xfId="0" applyFont="1" applyFill="1" applyBorder="1" applyAlignment="1" applyProtection="1">
      <alignment horizontal="center" vertical="center"/>
    </xf>
    <xf numFmtId="0" fontId="22" fillId="2" borderId="4" xfId="0" applyFont="1" applyFill="1" applyBorder="1" applyAlignment="1" applyProtection="1">
      <alignment horizontal="center" vertical="center"/>
      <protection locked="0"/>
    </xf>
    <xf numFmtId="0" fontId="14" fillId="0" borderId="12" xfId="0" applyFont="1" applyBorder="1" applyAlignment="1" applyProtection="1">
      <alignment horizontal="center" vertical="center"/>
      <protection locked="0"/>
    </xf>
    <xf numFmtId="0" fontId="14" fillId="0" borderId="4" xfId="0" applyFont="1" applyBorder="1" applyAlignment="1" applyProtection="1">
      <alignment horizontal="center" vertical="center"/>
      <protection locked="0"/>
    </xf>
    <xf numFmtId="0" fontId="14" fillId="2" borderId="18" xfId="0" applyFont="1" applyFill="1" applyBorder="1" applyAlignment="1" applyProtection="1">
      <alignment horizontal="center" vertical="center"/>
      <protection locked="0"/>
    </xf>
    <xf numFmtId="0" fontId="14" fillId="2" borderId="16" xfId="0" applyFont="1" applyFill="1" applyBorder="1" applyAlignment="1" applyProtection="1">
      <alignment horizontal="center" vertical="center"/>
      <protection locked="0"/>
    </xf>
    <xf numFmtId="0" fontId="14" fillId="2" borderId="7" xfId="0" applyFont="1" applyFill="1" applyBorder="1" applyAlignment="1" applyProtection="1">
      <alignment horizontal="center" vertical="center"/>
      <protection locked="0"/>
    </xf>
    <xf numFmtId="0" fontId="14" fillId="2" borderId="13" xfId="0" applyFont="1" applyFill="1" applyBorder="1" applyAlignment="1" applyProtection="1">
      <alignment horizontal="center" vertical="center"/>
      <protection locked="0"/>
    </xf>
    <xf numFmtId="0" fontId="5" fillId="0" borderId="0" xfId="0" applyFont="1" applyAlignment="1" applyProtection="1">
      <alignment horizontal="center"/>
      <protection locked="0"/>
    </xf>
    <xf numFmtId="0" fontId="14" fillId="0" borderId="0" xfId="0" applyFont="1" applyAlignment="1" applyProtection="1">
      <alignment horizontal="center"/>
    </xf>
    <xf numFmtId="0" fontId="5" fillId="3" borderId="20" xfId="0" applyFont="1" applyFill="1" applyBorder="1" applyAlignment="1" applyProtection="1">
      <alignment horizontal="left"/>
      <protection locked="0"/>
    </xf>
    <xf numFmtId="0" fontId="5" fillId="3" borderId="20" xfId="0" applyFont="1" applyFill="1" applyBorder="1" applyAlignment="1" applyProtection="1">
      <alignment horizontal="center"/>
      <protection locked="0"/>
    </xf>
    <xf numFmtId="0" fontId="22" fillId="2" borderId="4" xfId="0" applyFont="1" applyFill="1" applyBorder="1" applyAlignment="1">
      <alignment horizontal="center" vertical="center"/>
    </xf>
    <xf numFmtId="0" fontId="14" fillId="0" borderId="18" xfId="0" applyFont="1" applyBorder="1" applyAlignment="1" applyProtection="1">
      <alignment horizontal="center" vertical="center"/>
      <protection locked="0"/>
    </xf>
    <xf numFmtId="0" fontId="14" fillId="0" borderId="15" xfId="0" applyFont="1" applyBorder="1" applyAlignment="1" applyProtection="1">
      <alignment horizontal="center" vertical="center"/>
      <protection locked="0"/>
    </xf>
    <xf numFmtId="0" fontId="14" fillId="0" borderId="16" xfId="0" applyFont="1" applyBorder="1" applyAlignment="1" applyProtection="1">
      <alignment horizontal="center" vertical="center"/>
      <protection locked="0"/>
    </xf>
    <xf numFmtId="0" fontId="14" fillId="0" borderId="7" xfId="0" applyFont="1" applyBorder="1" applyAlignment="1" applyProtection="1">
      <alignment horizontal="center" vertical="center"/>
      <protection locked="0"/>
    </xf>
    <xf numFmtId="0" fontId="14" fillId="0" borderId="0" xfId="0" applyFont="1" applyBorder="1" applyAlignment="1" applyProtection="1">
      <alignment horizontal="center" vertical="center"/>
      <protection locked="0"/>
    </xf>
    <xf numFmtId="0" fontId="14" fillId="0" borderId="13" xfId="0" applyFont="1" applyBorder="1" applyAlignment="1" applyProtection="1">
      <alignment horizontal="center" vertical="center"/>
      <protection locked="0"/>
    </xf>
    <xf numFmtId="0" fontId="14" fillId="0" borderId="19" xfId="0" applyFont="1" applyBorder="1" applyAlignment="1" applyProtection="1">
      <alignment horizontal="center"/>
    </xf>
    <xf numFmtId="0" fontId="14" fillId="0" borderId="11" xfId="0" applyFont="1" applyBorder="1" applyAlignment="1" applyProtection="1">
      <alignment horizontal="center"/>
    </xf>
    <xf numFmtId="0" fontId="14" fillId="0" borderId="17" xfId="0" applyFont="1" applyBorder="1" applyAlignment="1" applyProtection="1">
      <alignment horizontal="center"/>
    </xf>
    <xf numFmtId="0" fontId="5" fillId="2" borderId="12" xfId="0" applyFont="1" applyFill="1" applyBorder="1" applyAlignment="1" applyProtection="1">
      <alignment horizontal="center" vertical="center"/>
      <protection locked="0"/>
    </xf>
    <xf numFmtId="0" fontId="5" fillId="2" borderId="4" xfId="0" applyFont="1" applyFill="1" applyBorder="1" applyAlignment="1" applyProtection="1">
      <alignment horizontal="center" vertical="center"/>
      <protection locked="0"/>
    </xf>
    <xf numFmtId="0" fontId="14" fillId="2" borderId="23" xfId="0" applyFont="1" applyFill="1" applyBorder="1" applyAlignment="1" applyProtection="1">
      <alignment horizontal="center" vertical="center"/>
      <protection locked="0"/>
    </xf>
    <xf numFmtId="0" fontId="14" fillId="2" borderId="4" xfId="0" applyFont="1" applyFill="1" applyBorder="1" applyAlignment="1" applyProtection="1">
      <alignment horizontal="center" vertical="center"/>
      <protection locked="0"/>
    </xf>
    <xf numFmtId="0" fontId="14" fillId="2" borderId="8" xfId="0" applyFont="1" applyFill="1" applyBorder="1" applyAlignment="1" applyProtection="1">
      <alignment horizontal="center" vertical="center"/>
    </xf>
    <xf numFmtId="0" fontId="14" fillId="2" borderId="20" xfId="0" applyFont="1" applyFill="1" applyBorder="1" applyAlignment="1" applyProtection="1">
      <alignment horizontal="center" vertical="center"/>
    </xf>
    <xf numFmtId="0" fontId="14" fillId="2" borderId="5" xfId="0" applyFont="1" applyFill="1" applyBorder="1" applyAlignment="1" applyProtection="1">
      <alignment horizontal="center" vertical="center"/>
    </xf>
    <xf numFmtId="0" fontId="14" fillId="2" borderId="19" xfId="0" applyFont="1" applyFill="1" applyBorder="1" applyAlignment="1" applyProtection="1">
      <alignment horizontal="center" vertical="center"/>
    </xf>
    <xf numFmtId="0" fontId="14" fillId="2" borderId="11" xfId="0" applyFont="1" applyFill="1" applyBorder="1" applyAlignment="1" applyProtection="1">
      <alignment horizontal="center" vertical="center"/>
    </xf>
    <xf numFmtId="0" fontId="14" fillId="2" borderId="17" xfId="0" applyFont="1" applyFill="1" applyBorder="1" applyAlignment="1" applyProtection="1">
      <alignment horizontal="center" vertical="center"/>
    </xf>
    <xf numFmtId="0" fontId="14" fillId="2" borderId="0" xfId="0" applyFont="1" applyFill="1" applyBorder="1" applyAlignment="1" applyProtection="1">
      <alignment horizontal="center" vertical="center"/>
      <protection locked="0"/>
    </xf>
    <xf numFmtId="0" fontId="14" fillId="2" borderId="0" xfId="0" applyFont="1" applyFill="1" applyBorder="1" applyAlignment="1" applyProtection="1">
      <alignment horizontal="center" vertical="center"/>
    </xf>
    <xf numFmtId="0" fontId="14" fillId="2" borderId="13" xfId="0" applyFont="1" applyFill="1" applyBorder="1" applyAlignment="1" applyProtection="1">
      <alignment horizontal="center" vertical="center"/>
    </xf>
    <xf numFmtId="2" fontId="33" fillId="5" borderId="2" xfId="0" applyNumberFormat="1" applyFont="1" applyFill="1" applyBorder="1" applyAlignment="1" applyProtection="1">
      <alignment horizontal="center" vertical="center"/>
    </xf>
    <xf numFmtId="2" fontId="33" fillId="5" borderId="22" xfId="0" applyNumberFormat="1" applyFont="1" applyFill="1" applyBorder="1" applyAlignment="1" applyProtection="1">
      <alignment horizontal="center" vertical="center"/>
    </xf>
    <xf numFmtId="2" fontId="25" fillId="0" borderId="0" xfId="0" applyNumberFormat="1" applyFont="1" applyBorder="1" applyAlignment="1">
      <alignment horizontal="left"/>
    </xf>
    <xf numFmtId="0" fontId="32" fillId="0" borderId="31" xfId="0" applyFont="1" applyBorder="1" applyAlignment="1">
      <alignment horizontal="left"/>
    </xf>
    <xf numFmtId="0" fontId="32" fillId="0" borderId="30" xfId="0" applyFont="1" applyBorder="1" applyAlignment="1">
      <alignment horizontal="left"/>
    </xf>
    <xf numFmtId="0" fontId="25" fillId="0" borderId="0" xfId="0" applyFont="1" applyFill="1" applyAlignment="1">
      <alignment horizontal="left"/>
    </xf>
    <xf numFmtId="0" fontId="25" fillId="0" borderId="15" xfId="0" applyFont="1" applyFill="1" applyBorder="1" applyAlignment="1">
      <alignment horizontal="center"/>
    </xf>
    <xf numFmtId="1" fontId="25" fillId="0" borderId="0" xfId="0" applyNumberFormat="1" applyFont="1" applyAlignment="1">
      <alignment horizontal="right" vertical="center"/>
    </xf>
    <xf numFmtId="0" fontId="25" fillId="0" borderId="0" xfId="0" applyFont="1" applyAlignment="1">
      <alignment horizontal="right" vertical="center"/>
    </xf>
    <xf numFmtId="0" fontId="27" fillId="2" borderId="32" xfId="0" applyFont="1" applyFill="1" applyBorder="1" applyAlignment="1" applyProtection="1">
      <alignment horizontal="left" vertical="center"/>
      <protection locked="0"/>
    </xf>
    <xf numFmtId="0" fontId="27" fillId="2" borderId="30" xfId="0" applyFont="1" applyFill="1" applyBorder="1" applyAlignment="1" applyProtection="1">
      <alignment horizontal="left" vertical="center"/>
      <protection locked="0"/>
    </xf>
    <xf numFmtId="0" fontId="27" fillId="2" borderId="33" xfId="0" applyFont="1" applyFill="1" applyBorder="1" applyAlignment="1" applyProtection="1">
      <alignment horizontal="left" vertical="center"/>
      <protection locked="0"/>
    </xf>
    <xf numFmtId="0" fontId="25" fillId="0" borderId="15" xfId="0" applyFont="1" applyBorder="1" applyAlignment="1">
      <alignment horizontal="center"/>
    </xf>
    <xf numFmtId="2" fontId="25" fillId="0" borderId="15" xfId="0" applyNumberFormat="1" applyFont="1" applyFill="1" applyBorder="1" applyAlignment="1">
      <alignment horizontal="left" vertical="center"/>
    </xf>
    <xf numFmtId="2" fontId="25" fillId="0" borderId="0" xfId="0" applyNumberFormat="1" applyFont="1" applyFill="1" applyBorder="1" applyAlignment="1">
      <alignment horizontal="left" vertical="center"/>
    </xf>
    <xf numFmtId="1" fontId="25" fillId="0" borderId="0" xfId="0" applyNumberFormat="1" applyFont="1" applyFill="1" applyBorder="1" applyAlignment="1">
      <alignment horizontal="right" vertical="center"/>
    </xf>
    <xf numFmtId="0" fontId="25" fillId="0" borderId="0" xfId="0" applyFont="1" applyFill="1" applyBorder="1" applyAlignment="1">
      <alignment horizontal="left" vertical="center"/>
    </xf>
    <xf numFmtId="0" fontId="19" fillId="0" borderId="0" xfId="0" applyFont="1" applyBorder="1" applyAlignment="1">
      <alignment horizontal="center"/>
    </xf>
    <xf numFmtId="0" fontId="29" fillId="0" borderId="24" xfId="1" applyFont="1" applyBorder="1" applyAlignment="1">
      <alignment horizontal="center" vertical="center"/>
    </xf>
    <xf numFmtId="0" fontId="29" fillId="0" borderId="15" xfId="1" applyFont="1" applyBorder="1" applyAlignment="1">
      <alignment horizontal="center" vertical="center"/>
    </xf>
    <xf numFmtId="0" fontId="29" fillId="0" borderId="16" xfId="1" applyFont="1" applyBorder="1" applyAlignment="1">
      <alignment horizontal="center" vertical="center"/>
    </xf>
    <xf numFmtId="0" fontId="29" fillId="0" borderId="26" xfId="1" applyFont="1" applyBorder="1" applyAlignment="1">
      <alignment horizontal="center" vertical="center"/>
    </xf>
    <xf numFmtId="0" fontId="29" fillId="0" borderId="0" xfId="1" applyFont="1" applyBorder="1" applyAlignment="1">
      <alignment horizontal="center" vertical="center"/>
    </xf>
    <xf numFmtId="0" fontId="29" fillId="0" borderId="13" xfId="1" applyFont="1" applyBorder="1" applyAlignment="1">
      <alignment horizontal="center" vertical="center"/>
    </xf>
    <xf numFmtId="0" fontId="29" fillId="0" borderId="28" xfId="1" applyFont="1" applyBorder="1" applyAlignment="1">
      <alignment horizontal="center" vertical="center"/>
    </xf>
    <xf numFmtId="0" fontId="29" fillId="0" borderId="11" xfId="1" applyFont="1" applyBorder="1" applyAlignment="1">
      <alignment horizontal="center" vertical="center"/>
    </xf>
    <xf numFmtId="0" fontId="29" fillId="0" borderId="17" xfId="1" applyFont="1" applyBorder="1" applyAlignment="1">
      <alignment horizontal="center" vertical="center"/>
    </xf>
    <xf numFmtId="0" fontId="25" fillId="0" borderId="0" xfId="0" applyFont="1" applyBorder="1" applyAlignment="1">
      <alignment horizontal="right"/>
    </xf>
    <xf numFmtId="2" fontId="25" fillId="0" borderId="0" xfId="0" applyNumberFormat="1" applyFont="1" applyAlignment="1">
      <alignment horizontal="right" vertical="center"/>
    </xf>
    <xf numFmtId="0" fontId="28" fillId="0" borderId="0" xfId="0" applyFont="1" applyFill="1" applyBorder="1" applyAlignment="1" applyProtection="1">
      <alignment horizontal="left" vertical="center"/>
      <protection locked="0"/>
    </xf>
    <xf numFmtId="0" fontId="25" fillId="0" borderId="0" xfId="0" applyFont="1" applyAlignment="1">
      <alignment horizontal="left" vertical="center"/>
    </xf>
    <xf numFmtId="0" fontId="25" fillId="0" borderId="13" xfId="0" applyFont="1" applyBorder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19" fillId="0" borderId="0" xfId="0" applyFont="1" applyAlignment="1">
      <alignment horizontal="center" vertical="center"/>
    </xf>
    <xf numFmtId="1" fontId="25" fillId="0" borderId="0" xfId="0" applyNumberFormat="1" applyFont="1" applyBorder="1" applyAlignment="1">
      <alignment horizontal="right" vertical="center"/>
    </xf>
    <xf numFmtId="0" fontId="25" fillId="0" borderId="0" xfId="0" applyFont="1" applyBorder="1" applyAlignment="1">
      <alignment horizontal="right" vertical="center"/>
    </xf>
    <xf numFmtId="0" fontId="30" fillId="0" borderId="18" xfId="0" applyFont="1" applyBorder="1" applyAlignment="1">
      <alignment horizontal="left" vertical="center"/>
    </xf>
    <xf numFmtId="0" fontId="30" fillId="0" borderId="15" xfId="0" applyFont="1" applyBorder="1" applyAlignment="1">
      <alignment horizontal="left" vertical="center"/>
    </xf>
    <xf numFmtId="0" fontId="30" fillId="0" borderId="25" xfId="0" applyFont="1" applyBorder="1" applyAlignment="1">
      <alignment horizontal="left" vertical="center"/>
    </xf>
    <xf numFmtId="0" fontId="30" fillId="0" borderId="7" xfId="0" applyFont="1" applyBorder="1" applyAlignment="1">
      <alignment horizontal="left" vertical="center"/>
    </xf>
    <xf numFmtId="0" fontId="30" fillId="0" borderId="0" xfId="0" applyFont="1" applyBorder="1" applyAlignment="1">
      <alignment horizontal="left" vertical="center"/>
    </xf>
    <xf numFmtId="0" fontId="30" fillId="0" borderId="27" xfId="0" applyFont="1" applyBorder="1" applyAlignment="1">
      <alignment horizontal="left" vertical="center"/>
    </xf>
    <xf numFmtId="0" fontId="31" fillId="0" borderId="32" xfId="0" applyFont="1" applyBorder="1" applyAlignment="1">
      <alignment horizontal="left"/>
    </xf>
    <xf numFmtId="0" fontId="31" fillId="0" borderId="30" xfId="0" applyFont="1" applyBorder="1" applyAlignment="1">
      <alignment horizontal="left"/>
    </xf>
    <xf numFmtId="0" fontId="19" fillId="0" borderId="15" xfId="0" applyFont="1" applyBorder="1" applyAlignment="1">
      <alignment horizontal="left" vertical="center"/>
    </xf>
    <xf numFmtId="0" fontId="19" fillId="0" borderId="25" xfId="0" applyFont="1" applyBorder="1" applyAlignment="1">
      <alignment horizontal="left" vertical="center"/>
    </xf>
    <xf numFmtId="0" fontId="25" fillId="0" borderId="0" xfId="0" applyFont="1" applyBorder="1" applyAlignment="1"/>
    <xf numFmtId="0" fontId="25" fillId="0" borderId="0" xfId="0" applyFont="1" applyBorder="1" applyAlignment="1">
      <alignment horizontal="left"/>
    </xf>
    <xf numFmtId="0" fontId="25" fillId="0" borderId="13" xfId="0" applyFont="1" applyBorder="1" applyAlignment="1">
      <alignment horizontal="left"/>
    </xf>
    <xf numFmtId="0" fontId="25" fillId="0" borderId="0" xfId="0" applyFont="1" applyBorder="1" applyAlignment="1">
      <alignment horizontal="center"/>
    </xf>
    <xf numFmtId="0" fontId="25" fillId="0" borderId="0" xfId="0" applyFont="1" applyFill="1" applyBorder="1" applyAlignment="1">
      <alignment horizontal="center" vertical="center"/>
    </xf>
    <xf numFmtId="164" fontId="28" fillId="0" borderId="0" xfId="0" applyNumberFormat="1" applyFont="1" applyFill="1" applyBorder="1" applyAlignment="1" applyProtection="1">
      <alignment horizontal="right" vertical="center"/>
      <protection locked="0"/>
    </xf>
    <xf numFmtId="2" fontId="25" fillId="0" borderId="13" xfId="0" applyNumberFormat="1" applyFont="1" applyFill="1" applyBorder="1" applyAlignment="1">
      <alignment horizontal="left" vertical="center"/>
    </xf>
    <xf numFmtId="0" fontId="25" fillId="0" borderId="13" xfId="0" applyFont="1" applyFill="1" applyBorder="1" applyAlignment="1">
      <alignment horizontal="left" vertical="center"/>
    </xf>
    <xf numFmtId="0" fontId="25" fillId="0" borderId="3" xfId="0" applyFont="1" applyFill="1" applyBorder="1" applyAlignment="1">
      <alignment horizontal="left" vertical="center"/>
    </xf>
    <xf numFmtId="0" fontId="25" fillId="0" borderId="12" xfId="0" applyFont="1" applyFill="1" applyBorder="1" applyAlignment="1">
      <alignment horizontal="left" vertical="center"/>
    </xf>
    <xf numFmtId="0" fontId="5" fillId="0" borderId="0" xfId="0" applyFont="1" applyAlignment="1">
      <alignment horizontal="center" vertical="center"/>
    </xf>
    <xf numFmtId="164" fontId="25" fillId="0" borderId="0" xfId="0" applyNumberFormat="1" applyFont="1" applyAlignment="1">
      <alignment horizontal="right" vertical="center"/>
    </xf>
    <xf numFmtId="0" fontId="25" fillId="0" borderId="0" xfId="0" applyFont="1" applyFill="1" applyAlignment="1">
      <alignment horizontal="left" vertical="center"/>
    </xf>
  </cellXfs>
  <cellStyles count="2">
    <cellStyle name="Normal" xfId="0" builtinId="0"/>
    <cellStyle name="Title" xfId="1" builtinId="15"/>
  </cellStyles>
  <dxfs count="49">
    <dxf>
      <border outline="0">
        <bottom style="thin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Times New Roman"/>
        <scheme val="none"/>
      </font>
      <fill>
        <patternFill patternType="solid">
          <fgColor indexed="64"/>
          <bgColor indexed="47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Times New Roman"/>
        <scheme val="none"/>
      </font>
      <fill>
        <patternFill patternType="solid">
          <fgColor indexed="64"/>
          <bgColor indexed="47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scheme val="none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scheme val="none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scheme val="none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scheme val="none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scheme val="none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scheme val="none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scheme val="none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scheme val="none"/>
      </font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Times New Roman"/>
        <scheme val="none"/>
      </font>
      <fill>
        <patternFill patternType="solid">
          <fgColor indexed="64"/>
          <bgColor indexed="47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  <protection locked="0" hidden="0"/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499984740745262"/>
        </patternFill>
      </fill>
    </dxf>
    <dxf>
      <fill>
        <patternFill>
          <bgColor rgb="FFFF0000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7" Type="http://schemas.openxmlformats.org/officeDocument/2006/relationships/image" Target="../media/image5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6" Type="http://schemas.openxmlformats.org/officeDocument/2006/relationships/image" Target="../media/image4.png"/><Relationship Id="rId5" Type="http://schemas.openxmlformats.org/officeDocument/2006/relationships/image" Target="../media/image3.png"/><Relationship Id="rId4" Type="http://schemas.microsoft.com/office/2007/relationships/hdphoto" Target="../media/hdphoto2.wd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254794</xdr:colOff>
      <xdr:row>6</xdr:row>
      <xdr:rowOff>16669</xdr:rowOff>
    </xdr:from>
    <xdr:to>
      <xdr:col>10</xdr:col>
      <xdr:colOff>395287</xdr:colOff>
      <xdr:row>25</xdr:row>
      <xdr:rowOff>128588</xdr:rowOff>
    </xdr:to>
    <xdr:grpSp>
      <xdr:nvGrpSpPr>
        <xdr:cNvPr id="19" name="Group 161"/>
        <xdr:cNvGrpSpPr>
          <a:grpSpLocks/>
        </xdr:cNvGrpSpPr>
      </xdr:nvGrpSpPr>
      <xdr:grpSpPr bwMode="auto">
        <a:xfrm>
          <a:off x="4247465" y="1190984"/>
          <a:ext cx="2123781" cy="3830583"/>
          <a:chOff x="749" y="402"/>
          <a:chExt cx="209" cy="388"/>
        </a:xfrm>
      </xdr:grpSpPr>
      <xdr:sp macro="" textlink="">
        <xdr:nvSpPr>
          <xdr:cNvPr id="20" name="Line 25"/>
          <xdr:cNvSpPr>
            <a:spLocks noChangeShapeType="1"/>
          </xdr:cNvSpPr>
        </xdr:nvSpPr>
        <xdr:spPr bwMode="auto">
          <a:xfrm>
            <a:off x="940" y="560"/>
            <a:ext cx="0" cy="19"/>
          </a:xfrm>
          <a:prstGeom prst="line">
            <a:avLst/>
          </a:prstGeom>
          <a:noFill/>
          <a:ln w="2540">
            <a:solidFill>
              <a:srgbClr val="000000"/>
            </a:solidFill>
            <a:prstDash val="dash"/>
            <a:round/>
            <a:headEnd type="triangle" w="sm" len="sm"/>
            <a:tailEnd type="triangle" w="sm" len="sm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21" name="Rectangle 56"/>
          <xdr:cNvSpPr>
            <a:spLocks noChangeArrowheads="1"/>
          </xdr:cNvSpPr>
        </xdr:nvSpPr>
        <xdr:spPr bwMode="auto">
          <a:xfrm>
            <a:off x="758" y="562"/>
            <a:ext cx="178" cy="14"/>
          </a:xfrm>
          <a:prstGeom prst="rect">
            <a:avLst/>
          </a:prstGeom>
          <a:solidFill>
            <a:srgbClr val="339966"/>
          </a:solidFill>
          <a:ln w="19050" algn="ctr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2" name="Rectangle 57"/>
          <xdr:cNvSpPr>
            <a:spLocks noChangeArrowheads="1"/>
          </xdr:cNvSpPr>
        </xdr:nvSpPr>
        <xdr:spPr bwMode="auto">
          <a:xfrm>
            <a:off x="803" y="576"/>
            <a:ext cx="10" cy="150"/>
          </a:xfrm>
          <a:prstGeom prst="rect">
            <a:avLst/>
          </a:prstGeom>
          <a:solidFill>
            <a:srgbClr val="CCFFCC"/>
          </a:solidFill>
          <a:ln w="19050" algn="ctr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3" name="Rectangle 58"/>
          <xdr:cNvSpPr>
            <a:spLocks noChangeArrowheads="1"/>
          </xdr:cNvSpPr>
        </xdr:nvSpPr>
        <xdr:spPr bwMode="auto">
          <a:xfrm>
            <a:off x="886" y="576"/>
            <a:ext cx="10" cy="149"/>
          </a:xfrm>
          <a:prstGeom prst="rect">
            <a:avLst/>
          </a:prstGeom>
          <a:solidFill>
            <a:srgbClr val="CCFFCC"/>
          </a:solidFill>
          <a:ln w="19050" algn="ctr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4" name="Line 60"/>
          <xdr:cNvSpPr>
            <a:spLocks noChangeShapeType="1"/>
          </xdr:cNvSpPr>
        </xdr:nvSpPr>
        <xdr:spPr bwMode="auto">
          <a:xfrm>
            <a:off x="870" y="616"/>
            <a:ext cx="66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 type="triangle" w="sm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25" name="Line 61"/>
          <xdr:cNvSpPr>
            <a:spLocks noChangeShapeType="1"/>
          </xdr:cNvSpPr>
        </xdr:nvSpPr>
        <xdr:spPr bwMode="auto">
          <a:xfrm flipH="1">
            <a:off x="757" y="615"/>
            <a:ext cx="70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 type="triangle" w="sm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26" name="Rectangle 67"/>
          <xdr:cNvSpPr>
            <a:spLocks noChangeArrowheads="1"/>
          </xdr:cNvSpPr>
        </xdr:nvSpPr>
        <xdr:spPr bwMode="auto">
          <a:xfrm>
            <a:off x="855" y="552"/>
            <a:ext cx="53" cy="9"/>
          </a:xfrm>
          <a:prstGeom prst="rect">
            <a:avLst/>
          </a:prstGeom>
          <a:solidFill>
            <a:srgbClr val="FFCC99"/>
          </a:solidFill>
          <a:ln w="19050" algn="ctr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7" name="Rectangle 68"/>
          <xdr:cNvSpPr>
            <a:spLocks noChangeArrowheads="1"/>
          </xdr:cNvSpPr>
        </xdr:nvSpPr>
        <xdr:spPr bwMode="auto">
          <a:xfrm>
            <a:off x="878" y="412"/>
            <a:ext cx="6" cy="140"/>
          </a:xfrm>
          <a:prstGeom prst="rect">
            <a:avLst/>
          </a:prstGeom>
          <a:solidFill>
            <a:srgbClr val="FFCC99"/>
          </a:solidFill>
          <a:ln w="19050" algn="ctr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8" name="Rectangle 69"/>
          <xdr:cNvSpPr>
            <a:spLocks noChangeArrowheads="1"/>
          </xdr:cNvSpPr>
        </xdr:nvSpPr>
        <xdr:spPr bwMode="auto">
          <a:xfrm>
            <a:off x="853" y="402"/>
            <a:ext cx="53" cy="10"/>
          </a:xfrm>
          <a:prstGeom prst="rect">
            <a:avLst/>
          </a:prstGeom>
          <a:solidFill>
            <a:srgbClr val="FFCC99"/>
          </a:solidFill>
          <a:ln w="19050" algn="ctr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9" name="Rectangle 70"/>
          <xdr:cNvSpPr>
            <a:spLocks noChangeArrowheads="1"/>
          </xdr:cNvSpPr>
        </xdr:nvSpPr>
        <xdr:spPr bwMode="auto">
          <a:xfrm>
            <a:off x="787" y="552"/>
            <a:ext cx="55" cy="9"/>
          </a:xfrm>
          <a:prstGeom prst="rect">
            <a:avLst/>
          </a:prstGeom>
          <a:solidFill>
            <a:srgbClr val="FFCC99"/>
          </a:solidFill>
          <a:ln w="19050" algn="ctr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0" name="Rectangle 71"/>
          <xdr:cNvSpPr>
            <a:spLocks noChangeArrowheads="1"/>
          </xdr:cNvSpPr>
        </xdr:nvSpPr>
        <xdr:spPr bwMode="auto">
          <a:xfrm>
            <a:off x="811" y="412"/>
            <a:ext cx="5" cy="140"/>
          </a:xfrm>
          <a:prstGeom prst="rect">
            <a:avLst/>
          </a:prstGeom>
          <a:solidFill>
            <a:srgbClr val="FFCC99"/>
          </a:solidFill>
          <a:ln w="19050" algn="ctr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1" name="Rectangle 72"/>
          <xdr:cNvSpPr>
            <a:spLocks noChangeArrowheads="1"/>
          </xdr:cNvSpPr>
        </xdr:nvSpPr>
        <xdr:spPr bwMode="auto">
          <a:xfrm>
            <a:off x="785" y="402"/>
            <a:ext cx="55" cy="10"/>
          </a:xfrm>
          <a:prstGeom prst="rect">
            <a:avLst/>
          </a:prstGeom>
          <a:solidFill>
            <a:srgbClr val="FFCC99"/>
          </a:solidFill>
          <a:ln w="19050" algn="ctr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2" name="Line 86"/>
          <xdr:cNvSpPr>
            <a:spLocks noChangeShapeType="1"/>
          </xdr:cNvSpPr>
        </xdr:nvSpPr>
        <xdr:spPr bwMode="auto">
          <a:xfrm flipV="1">
            <a:off x="813" y="435"/>
            <a:ext cx="107" cy="69"/>
          </a:xfrm>
          <a:prstGeom prst="line">
            <a:avLst/>
          </a:prstGeom>
          <a:noFill/>
          <a:ln w="12700">
            <a:solidFill>
              <a:srgbClr val="000000"/>
            </a:solidFill>
            <a:prstDash val="sysDot"/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33" name="Line 87"/>
          <xdr:cNvSpPr>
            <a:spLocks noChangeShapeType="1"/>
          </xdr:cNvSpPr>
        </xdr:nvSpPr>
        <xdr:spPr bwMode="auto">
          <a:xfrm flipV="1">
            <a:off x="881" y="445"/>
            <a:ext cx="27" cy="46"/>
          </a:xfrm>
          <a:prstGeom prst="line">
            <a:avLst/>
          </a:prstGeom>
          <a:noFill/>
          <a:ln w="12700" cap="rnd">
            <a:solidFill>
              <a:srgbClr val="000000"/>
            </a:solidFill>
            <a:prstDash val="sysDot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34" name="Line 88"/>
          <xdr:cNvSpPr>
            <a:spLocks noChangeShapeType="1"/>
          </xdr:cNvSpPr>
        </xdr:nvSpPr>
        <xdr:spPr bwMode="auto">
          <a:xfrm flipH="1">
            <a:off x="795" y="726"/>
            <a:ext cx="96" cy="48"/>
          </a:xfrm>
          <a:prstGeom prst="line">
            <a:avLst/>
          </a:prstGeom>
          <a:noFill/>
          <a:ln w="12700">
            <a:solidFill>
              <a:srgbClr val="000000"/>
            </a:solidFill>
            <a:prstDash val="sysDot"/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35" name="Line 89"/>
          <xdr:cNvSpPr>
            <a:spLocks noChangeShapeType="1"/>
          </xdr:cNvSpPr>
        </xdr:nvSpPr>
        <xdr:spPr bwMode="auto">
          <a:xfrm>
            <a:off x="806" y="726"/>
            <a:ext cx="35" cy="24"/>
          </a:xfrm>
          <a:prstGeom prst="line">
            <a:avLst/>
          </a:prstGeom>
          <a:noFill/>
          <a:ln w="12700">
            <a:solidFill>
              <a:srgbClr val="000000"/>
            </a:solidFill>
            <a:prstDash val="sysDot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36" name="Line 90"/>
          <xdr:cNvSpPr>
            <a:spLocks noChangeShapeType="1"/>
          </xdr:cNvSpPr>
        </xdr:nvSpPr>
        <xdr:spPr bwMode="auto">
          <a:xfrm flipV="1">
            <a:off x="922" y="540"/>
            <a:ext cx="0" cy="2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 type="triangle" w="sm" len="sm"/>
            <a:tailEnd type="triangle" w="sm" len="sm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37" name="Line 91"/>
          <xdr:cNvSpPr>
            <a:spLocks noChangeShapeType="1"/>
          </xdr:cNvSpPr>
        </xdr:nvSpPr>
        <xdr:spPr bwMode="auto">
          <a:xfrm>
            <a:off x="912" y="541"/>
            <a:ext cx="18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38" name="Text Box 108"/>
          <xdr:cNvSpPr txBox="1">
            <a:spLocks noChangeArrowheads="1"/>
          </xdr:cNvSpPr>
        </xdr:nvSpPr>
        <xdr:spPr bwMode="auto">
          <a:xfrm>
            <a:off x="749" y="767"/>
            <a:ext cx="65" cy="23"/>
          </a:xfrm>
          <a:prstGeom prst="rect">
            <a:avLst/>
          </a:prstGeom>
          <a:noFill/>
          <a:ln w="19050" algn="ctr">
            <a:noFill/>
            <a:prstDash val="dash"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sz="1000" b="1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n Plates</a:t>
            </a:r>
          </a:p>
        </xdr:txBody>
      </xdr:sp>
      <xdr:sp macro="" textlink="">
        <xdr:nvSpPr>
          <xdr:cNvPr id="39" name="Text Box 109"/>
          <xdr:cNvSpPr txBox="1">
            <a:spLocks noChangeArrowheads="1"/>
          </xdr:cNvSpPr>
        </xdr:nvSpPr>
        <xdr:spPr bwMode="auto">
          <a:xfrm>
            <a:off x="941" y="558"/>
            <a:ext cx="17" cy="18"/>
          </a:xfrm>
          <a:prstGeom prst="rect">
            <a:avLst/>
          </a:prstGeom>
          <a:noFill/>
          <a:ln w="19050" algn="ctr">
            <a:noFill/>
            <a:prstDash val="dash"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sz="1000" b="1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t1</a:t>
            </a:r>
          </a:p>
        </xdr:txBody>
      </xdr:sp>
      <xdr:sp macro="" textlink="">
        <xdr:nvSpPr>
          <xdr:cNvPr id="40" name="Text Box 110"/>
          <xdr:cNvSpPr txBox="1">
            <a:spLocks noChangeArrowheads="1"/>
          </xdr:cNvSpPr>
        </xdr:nvSpPr>
        <xdr:spPr bwMode="auto">
          <a:xfrm>
            <a:off x="915" y="523"/>
            <a:ext cx="17" cy="18"/>
          </a:xfrm>
          <a:prstGeom prst="rect">
            <a:avLst/>
          </a:prstGeom>
          <a:noFill/>
          <a:ln w="19050" algn="ctr">
            <a:noFill/>
            <a:prstDash val="dash"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sz="1000" b="1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k</a:t>
            </a:r>
          </a:p>
        </xdr:txBody>
      </xdr:sp>
      <xdr:sp macro="" textlink="">
        <xdr:nvSpPr>
          <xdr:cNvPr id="41" name="Text Box 111"/>
          <xdr:cNvSpPr txBox="1">
            <a:spLocks noChangeArrowheads="1"/>
          </xdr:cNvSpPr>
        </xdr:nvSpPr>
        <xdr:spPr bwMode="auto">
          <a:xfrm>
            <a:off x="885" y="505"/>
            <a:ext cx="25" cy="24"/>
          </a:xfrm>
          <a:prstGeom prst="rect">
            <a:avLst/>
          </a:prstGeom>
          <a:noFill/>
          <a:ln w="19050" algn="ctr">
            <a:noFill/>
            <a:prstDash val="dash"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sz="1100" b="1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tw</a:t>
            </a:r>
          </a:p>
        </xdr:txBody>
      </xdr:sp>
      <xdr:sp macro="" textlink="">
        <xdr:nvSpPr>
          <xdr:cNvPr id="42" name="Text Box 112"/>
          <xdr:cNvSpPr txBox="1">
            <a:spLocks noChangeArrowheads="1"/>
          </xdr:cNvSpPr>
        </xdr:nvSpPr>
        <xdr:spPr bwMode="auto">
          <a:xfrm>
            <a:off x="894" y="412"/>
            <a:ext cx="61" cy="19"/>
          </a:xfrm>
          <a:prstGeom prst="rect">
            <a:avLst/>
          </a:prstGeom>
          <a:noFill/>
          <a:ln w="19050" algn="ctr">
            <a:noFill/>
            <a:prstDash val="dash"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sz="1000" b="1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x Profile</a:t>
            </a:r>
          </a:p>
        </xdr:txBody>
      </xdr:sp>
      <xdr:sp macro="" textlink="">
        <xdr:nvSpPr>
          <xdr:cNvPr id="43" name="Text Box 113"/>
          <xdr:cNvSpPr txBox="1">
            <a:spLocks noChangeArrowheads="1"/>
          </xdr:cNvSpPr>
        </xdr:nvSpPr>
        <xdr:spPr bwMode="auto">
          <a:xfrm>
            <a:off x="843" y="604"/>
            <a:ext cx="12" cy="21"/>
          </a:xfrm>
          <a:prstGeom prst="rect">
            <a:avLst/>
          </a:prstGeom>
          <a:noFill/>
          <a:ln w="19050" algn="ctr">
            <a:noFill/>
            <a:prstDash val="dash"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sz="1100" b="1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b</a:t>
            </a:r>
          </a:p>
        </xdr:txBody>
      </xdr:sp>
    </xdr:grpSp>
    <xdr:clientData/>
  </xdr:twoCellAnchor>
  <xdr:twoCellAnchor>
    <xdr:from>
      <xdr:col>2</xdr:col>
      <xdr:colOff>299849</xdr:colOff>
      <xdr:row>5</xdr:row>
      <xdr:rowOff>178594</xdr:rowOff>
    </xdr:from>
    <xdr:to>
      <xdr:col>6</xdr:col>
      <xdr:colOff>561976</xdr:colOff>
      <xdr:row>24</xdr:row>
      <xdr:rowOff>30957</xdr:rowOff>
    </xdr:to>
    <xdr:grpSp>
      <xdr:nvGrpSpPr>
        <xdr:cNvPr id="44" name="Group 117"/>
        <xdr:cNvGrpSpPr>
          <a:grpSpLocks/>
        </xdr:cNvGrpSpPr>
      </xdr:nvGrpSpPr>
      <xdr:grpSpPr bwMode="auto">
        <a:xfrm>
          <a:off x="1147965" y="1157190"/>
          <a:ext cx="2793429" cy="3571027"/>
          <a:chOff x="338" y="261"/>
          <a:chExt cx="266" cy="363"/>
        </a:xfrm>
      </xdr:grpSpPr>
      <xdr:sp macro="" textlink="">
        <xdr:nvSpPr>
          <xdr:cNvPr id="45" name="Rectangle 45"/>
          <xdr:cNvSpPr>
            <a:spLocks noChangeArrowheads="1"/>
          </xdr:cNvSpPr>
        </xdr:nvSpPr>
        <xdr:spPr bwMode="auto">
          <a:xfrm>
            <a:off x="373" y="428"/>
            <a:ext cx="139" cy="13"/>
          </a:xfrm>
          <a:prstGeom prst="rect">
            <a:avLst/>
          </a:prstGeom>
          <a:solidFill>
            <a:srgbClr val="339966"/>
          </a:solidFill>
          <a:ln w="19050" algn="ctr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6" name="Line 47"/>
          <xdr:cNvSpPr>
            <a:spLocks noChangeShapeType="1"/>
          </xdr:cNvSpPr>
        </xdr:nvSpPr>
        <xdr:spPr bwMode="auto">
          <a:xfrm flipH="1">
            <a:off x="373" y="440"/>
            <a:ext cx="140" cy="158"/>
          </a:xfrm>
          <a:prstGeom prst="line">
            <a:avLst/>
          </a:prstGeom>
          <a:noFill/>
          <a:ln w="1905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47" name="Line 48"/>
          <xdr:cNvSpPr>
            <a:spLocks noChangeShapeType="1"/>
          </xdr:cNvSpPr>
        </xdr:nvSpPr>
        <xdr:spPr bwMode="auto">
          <a:xfrm>
            <a:off x="373" y="439"/>
            <a:ext cx="0" cy="157"/>
          </a:xfrm>
          <a:prstGeom prst="line">
            <a:avLst/>
          </a:prstGeom>
          <a:noFill/>
          <a:ln w="1905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48" name="Line 49"/>
          <xdr:cNvSpPr>
            <a:spLocks noChangeShapeType="1"/>
          </xdr:cNvSpPr>
        </xdr:nvSpPr>
        <xdr:spPr bwMode="auto">
          <a:xfrm>
            <a:off x="435" y="336"/>
            <a:ext cx="0" cy="90"/>
          </a:xfrm>
          <a:prstGeom prst="line">
            <a:avLst/>
          </a:prstGeom>
          <a:noFill/>
          <a:ln w="19050">
            <a:solidFill>
              <a:srgbClr val="000000"/>
            </a:solidFill>
            <a:round/>
            <a:headEnd/>
            <a:tailEnd type="arrow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49" name="Line 51"/>
          <xdr:cNvSpPr>
            <a:spLocks noChangeShapeType="1"/>
          </xdr:cNvSpPr>
        </xdr:nvSpPr>
        <xdr:spPr bwMode="auto">
          <a:xfrm flipV="1">
            <a:off x="347" y="443"/>
            <a:ext cx="0" cy="56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 type="triangle" w="sm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50" name="Line 52"/>
          <xdr:cNvSpPr>
            <a:spLocks noChangeShapeType="1"/>
          </xdr:cNvSpPr>
        </xdr:nvSpPr>
        <xdr:spPr bwMode="auto">
          <a:xfrm>
            <a:off x="347" y="518"/>
            <a:ext cx="0" cy="81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 type="triangle" w="sm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51" name="Line 54"/>
          <xdr:cNvSpPr>
            <a:spLocks noChangeShapeType="1"/>
          </xdr:cNvSpPr>
        </xdr:nvSpPr>
        <xdr:spPr bwMode="auto">
          <a:xfrm>
            <a:off x="452" y="617"/>
            <a:ext cx="58" cy="1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 type="triangle" w="sm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52" name="Line 55"/>
          <xdr:cNvSpPr>
            <a:spLocks noChangeShapeType="1"/>
          </xdr:cNvSpPr>
        </xdr:nvSpPr>
        <xdr:spPr bwMode="auto">
          <a:xfrm flipH="1">
            <a:off x="373" y="617"/>
            <a:ext cx="46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 type="triangle" w="sm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53" name="Rectangle 73"/>
          <xdr:cNvSpPr>
            <a:spLocks noChangeArrowheads="1"/>
          </xdr:cNvSpPr>
        </xdr:nvSpPr>
        <xdr:spPr bwMode="auto">
          <a:xfrm>
            <a:off x="396" y="261"/>
            <a:ext cx="198" cy="165"/>
          </a:xfrm>
          <a:prstGeom prst="rect">
            <a:avLst/>
          </a:prstGeom>
          <a:solidFill>
            <a:srgbClr val="FFCC99"/>
          </a:solidFill>
          <a:ln w="12700" algn="ctr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54" name="Line 75"/>
          <xdr:cNvSpPr>
            <a:spLocks noChangeShapeType="1"/>
          </xdr:cNvSpPr>
        </xdr:nvSpPr>
        <xdr:spPr bwMode="auto">
          <a:xfrm>
            <a:off x="594" y="329"/>
            <a:ext cx="10" cy="0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55" name="Line 76"/>
          <xdr:cNvSpPr>
            <a:spLocks noChangeShapeType="1"/>
          </xdr:cNvSpPr>
        </xdr:nvSpPr>
        <xdr:spPr bwMode="auto">
          <a:xfrm flipH="1">
            <a:off x="581" y="330"/>
            <a:ext cx="23" cy="24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56" name="Line 77"/>
          <xdr:cNvSpPr>
            <a:spLocks noChangeShapeType="1"/>
          </xdr:cNvSpPr>
        </xdr:nvSpPr>
        <xdr:spPr bwMode="auto">
          <a:xfrm flipV="1">
            <a:off x="581" y="353"/>
            <a:ext cx="15" cy="2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57" name="Rectangle 78"/>
          <xdr:cNvSpPr>
            <a:spLocks noChangeArrowheads="1"/>
          </xdr:cNvSpPr>
        </xdr:nvSpPr>
        <xdr:spPr bwMode="auto">
          <a:xfrm>
            <a:off x="396" y="262"/>
            <a:ext cx="199" cy="8"/>
          </a:xfrm>
          <a:prstGeom prst="rect">
            <a:avLst/>
          </a:prstGeom>
          <a:solidFill>
            <a:srgbClr val="FFCC99"/>
          </a:solidFill>
          <a:ln w="19050" algn="ctr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58" name="Rectangle 79"/>
          <xdr:cNvSpPr>
            <a:spLocks noChangeArrowheads="1"/>
          </xdr:cNvSpPr>
        </xdr:nvSpPr>
        <xdr:spPr bwMode="auto">
          <a:xfrm>
            <a:off x="396" y="418"/>
            <a:ext cx="199" cy="8"/>
          </a:xfrm>
          <a:prstGeom prst="rect">
            <a:avLst/>
          </a:prstGeom>
          <a:solidFill>
            <a:srgbClr val="FFCC99"/>
          </a:solidFill>
          <a:ln w="19050" algn="ctr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59" name="Line 80"/>
          <xdr:cNvSpPr>
            <a:spLocks noChangeShapeType="1"/>
          </xdr:cNvSpPr>
        </xdr:nvSpPr>
        <xdr:spPr bwMode="auto">
          <a:xfrm>
            <a:off x="468" y="339"/>
            <a:ext cx="0" cy="88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 type="arrow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0" name="Text Box 81"/>
          <xdr:cNvSpPr txBox="1">
            <a:spLocks noChangeArrowheads="1"/>
          </xdr:cNvSpPr>
        </xdr:nvSpPr>
        <xdr:spPr bwMode="auto">
          <a:xfrm>
            <a:off x="341" y="498"/>
            <a:ext cx="12" cy="22"/>
          </a:xfrm>
          <a:prstGeom prst="rect">
            <a:avLst/>
          </a:prstGeom>
          <a:noFill/>
          <a:ln w="19050" algn="ctr">
            <a:noFill/>
            <a:prstDash val="dash"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sz="1000" b="1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h</a:t>
            </a:r>
          </a:p>
        </xdr:txBody>
      </xdr:sp>
      <xdr:sp macro="" textlink="">
        <xdr:nvSpPr>
          <xdr:cNvPr id="61" name="Line 85"/>
          <xdr:cNvSpPr>
            <a:spLocks noChangeShapeType="1"/>
          </xdr:cNvSpPr>
        </xdr:nvSpPr>
        <xdr:spPr bwMode="auto">
          <a:xfrm flipH="1" flipV="1">
            <a:off x="372" y="390"/>
            <a:ext cx="23" cy="0"/>
          </a:xfrm>
          <a:prstGeom prst="line">
            <a:avLst/>
          </a:prstGeom>
          <a:noFill/>
          <a:ln w="3810">
            <a:solidFill>
              <a:srgbClr val="000000"/>
            </a:solidFill>
            <a:round/>
            <a:headEnd type="triangle" w="sm" len="sm"/>
            <a:tailEnd type="triangle" w="sm" len="sm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2" name="Line 94"/>
          <xdr:cNvSpPr>
            <a:spLocks noChangeShapeType="1"/>
          </xdr:cNvSpPr>
        </xdr:nvSpPr>
        <xdr:spPr bwMode="auto">
          <a:xfrm>
            <a:off x="511" y="433"/>
            <a:ext cx="25" cy="23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3" name="Line 96"/>
          <xdr:cNvSpPr>
            <a:spLocks noChangeShapeType="1"/>
          </xdr:cNvSpPr>
        </xdr:nvSpPr>
        <xdr:spPr bwMode="auto">
          <a:xfrm>
            <a:off x="371" y="361"/>
            <a:ext cx="97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 type="triangle" w="sm" len="med"/>
            <a:tailEnd type="triangle" w="sm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4" name="Line 97"/>
          <xdr:cNvSpPr>
            <a:spLocks noChangeShapeType="1"/>
          </xdr:cNvSpPr>
        </xdr:nvSpPr>
        <xdr:spPr bwMode="auto">
          <a:xfrm>
            <a:off x="373" y="597"/>
            <a:ext cx="87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5" name="Freeform 98"/>
          <xdr:cNvSpPr>
            <a:spLocks/>
          </xdr:cNvSpPr>
        </xdr:nvSpPr>
        <xdr:spPr bwMode="auto">
          <a:xfrm>
            <a:off x="402" y="564"/>
            <a:ext cx="21" cy="32"/>
          </a:xfrm>
          <a:custGeom>
            <a:avLst/>
            <a:gdLst>
              <a:gd name="T0" fmla="*/ 0 w 21"/>
              <a:gd name="T1" fmla="*/ 0 h 32"/>
              <a:gd name="T2" fmla="*/ 15 w 21"/>
              <a:gd name="T3" fmla="*/ 13 h 32"/>
              <a:gd name="T4" fmla="*/ 21 w 21"/>
              <a:gd name="T5" fmla="*/ 32 h 32"/>
              <a:gd name="T6" fmla="*/ 0 60000 65536"/>
              <a:gd name="T7" fmla="*/ 0 60000 65536"/>
              <a:gd name="T8" fmla="*/ 0 60000 65536"/>
              <a:gd name="T9" fmla="*/ 0 w 21"/>
              <a:gd name="T10" fmla="*/ 0 h 32"/>
              <a:gd name="T11" fmla="*/ 21 w 21"/>
              <a:gd name="T12" fmla="*/ 32 h 32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21" h="32">
                <a:moveTo>
                  <a:pt x="0" y="0"/>
                </a:moveTo>
                <a:cubicBezTo>
                  <a:pt x="6" y="4"/>
                  <a:pt x="12" y="8"/>
                  <a:pt x="15" y="13"/>
                </a:cubicBezTo>
                <a:cubicBezTo>
                  <a:pt x="18" y="18"/>
                  <a:pt x="19" y="25"/>
                  <a:pt x="21" y="32"/>
                </a:cubicBezTo>
              </a:path>
            </a:pathLst>
          </a:custGeom>
          <a:noFill/>
          <a:ln w="9525" cap="flat" cmpd="sng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66" name="Text Box 99"/>
          <xdr:cNvSpPr txBox="1">
            <a:spLocks noChangeArrowheads="1"/>
          </xdr:cNvSpPr>
        </xdr:nvSpPr>
        <xdr:spPr bwMode="auto">
          <a:xfrm>
            <a:off x="423" y="556"/>
            <a:ext cx="23" cy="30"/>
          </a:xfrm>
          <a:prstGeom prst="rect">
            <a:avLst/>
          </a:prstGeom>
          <a:noFill/>
          <a:ln w="19050" algn="ctr">
            <a:noFill/>
            <a:prstDash val="dash"/>
            <a:miter lim="800000"/>
            <a:headEnd/>
            <a:tailEnd/>
          </a:ln>
          <a:effectLst/>
        </xdr:spPr>
        <xdr:txBody>
          <a:bodyPr vertOverflow="clip" wrap="square" lIns="36576" tIns="32004" rIns="0" bIns="0" anchor="t" upright="1"/>
          <a:lstStyle/>
          <a:p>
            <a:pPr algn="l" rtl="0">
              <a:defRPr sz="1000"/>
            </a:pPr>
            <a:r>
              <a:rPr lang="el-GR" sz="1400" b="1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θ</a:t>
            </a:r>
          </a:p>
        </xdr:txBody>
      </xdr:sp>
      <xdr:sp macro="" textlink="">
        <xdr:nvSpPr>
          <xdr:cNvPr id="67" name="Line 100"/>
          <xdr:cNvSpPr>
            <a:spLocks noChangeShapeType="1"/>
          </xdr:cNvSpPr>
        </xdr:nvSpPr>
        <xdr:spPr bwMode="auto">
          <a:xfrm>
            <a:off x="374" y="442"/>
            <a:ext cx="81" cy="62"/>
          </a:xfrm>
          <a:prstGeom prst="line">
            <a:avLst/>
          </a:prstGeom>
          <a:noFill/>
          <a:ln w="19050">
            <a:solidFill>
              <a:srgbClr val="000000"/>
            </a:solidFill>
            <a:prstDash val="dash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8" name="Text Box 101"/>
          <xdr:cNvSpPr txBox="1">
            <a:spLocks noChangeArrowheads="1"/>
          </xdr:cNvSpPr>
        </xdr:nvSpPr>
        <xdr:spPr bwMode="auto">
          <a:xfrm>
            <a:off x="472" y="326"/>
            <a:ext cx="41" cy="35"/>
          </a:xfrm>
          <a:prstGeom prst="rect">
            <a:avLst/>
          </a:prstGeom>
          <a:noFill/>
          <a:ln w="19050" algn="ctr">
            <a:noFill/>
            <a:prstDash val="dash"/>
            <a:miter lim="800000"/>
            <a:headEnd/>
            <a:tailEnd/>
          </a:ln>
          <a:effectLst/>
        </xdr:spPr>
        <xdr:txBody>
          <a:bodyPr vertOverflow="clip" wrap="square" lIns="36576" tIns="32004" rIns="0" bIns="0" anchor="t" upright="1"/>
          <a:lstStyle/>
          <a:p>
            <a:pPr algn="l" rtl="0">
              <a:defRPr sz="1000"/>
            </a:pPr>
            <a:r>
              <a:rPr lang="en-US" sz="1400" b="1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R</a:t>
            </a:r>
          </a:p>
        </xdr:txBody>
      </xdr:sp>
      <xdr:sp macro="" textlink="">
        <xdr:nvSpPr>
          <xdr:cNvPr id="69" name="Line 102"/>
          <xdr:cNvSpPr>
            <a:spLocks noChangeShapeType="1"/>
          </xdr:cNvSpPr>
        </xdr:nvSpPr>
        <xdr:spPr bwMode="auto">
          <a:xfrm>
            <a:off x="444" y="389"/>
            <a:ext cx="0" cy="45"/>
          </a:xfrm>
          <a:prstGeom prst="line">
            <a:avLst/>
          </a:prstGeom>
          <a:noFill/>
          <a:ln w="19050">
            <a:solidFill>
              <a:srgbClr val="000000"/>
            </a:solidFill>
            <a:prstDash val="dash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70" name="Line 103"/>
          <xdr:cNvSpPr>
            <a:spLocks noChangeShapeType="1"/>
          </xdr:cNvSpPr>
        </xdr:nvSpPr>
        <xdr:spPr bwMode="auto">
          <a:xfrm flipH="1" flipV="1">
            <a:off x="443" y="397"/>
            <a:ext cx="19" cy="0"/>
          </a:xfrm>
          <a:prstGeom prst="line">
            <a:avLst/>
          </a:prstGeom>
          <a:noFill/>
          <a:ln w="3810">
            <a:solidFill>
              <a:srgbClr val="000000"/>
            </a:solidFill>
            <a:round/>
            <a:headEnd type="triangle" w="sm" len="sm"/>
            <a:tailEnd type="triangle" w="sm" len="sm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71" name="Text Box 104"/>
          <xdr:cNvSpPr txBox="1">
            <a:spLocks noChangeArrowheads="1"/>
          </xdr:cNvSpPr>
        </xdr:nvSpPr>
        <xdr:spPr bwMode="auto">
          <a:xfrm>
            <a:off x="444" y="364"/>
            <a:ext cx="23" cy="24"/>
          </a:xfrm>
          <a:prstGeom prst="rect">
            <a:avLst/>
          </a:prstGeom>
          <a:noFill/>
          <a:ln w="19050" algn="ctr">
            <a:noFill/>
            <a:prstDash val="dash"/>
            <a:miter lim="800000"/>
            <a:headEnd/>
            <a:tailEnd/>
          </a:ln>
          <a:effectLst/>
        </xdr:spPr>
        <xdr:txBody>
          <a:bodyPr vertOverflow="clip" wrap="square" lIns="36576" tIns="32004" rIns="0" bIns="0" anchor="t" upright="1"/>
          <a:lstStyle/>
          <a:p>
            <a:pPr algn="l" rtl="0">
              <a:defRPr sz="1000"/>
            </a:pPr>
            <a:r>
              <a:rPr lang="vi-VN" sz="1400" b="1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é</a:t>
            </a:r>
          </a:p>
        </xdr:txBody>
      </xdr:sp>
      <xdr:sp macro="" textlink="">
        <xdr:nvSpPr>
          <xdr:cNvPr id="72" name="Text Box 105"/>
          <xdr:cNvSpPr txBox="1">
            <a:spLocks noChangeArrowheads="1"/>
          </xdr:cNvSpPr>
        </xdr:nvSpPr>
        <xdr:spPr bwMode="auto">
          <a:xfrm>
            <a:off x="379" y="512"/>
            <a:ext cx="53" cy="19"/>
          </a:xfrm>
          <a:prstGeom prst="rect">
            <a:avLst/>
          </a:prstGeom>
          <a:noFill/>
          <a:ln w="19050" algn="ctr">
            <a:noFill/>
            <a:prstDash val="dash"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sz="1000" b="1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Plate 2</a:t>
            </a:r>
          </a:p>
        </xdr:txBody>
      </xdr:sp>
      <xdr:sp macro="" textlink="">
        <xdr:nvSpPr>
          <xdr:cNvPr id="73" name="Text Box 106"/>
          <xdr:cNvSpPr txBox="1">
            <a:spLocks noChangeArrowheads="1"/>
          </xdr:cNvSpPr>
        </xdr:nvSpPr>
        <xdr:spPr bwMode="auto">
          <a:xfrm>
            <a:off x="529" y="455"/>
            <a:ext cx="50" cy="19"/>
          </a:xfrm>
          <a:prstGeom prst="rect">
            <a:avLst/>
          </a:prstGeom>
          <a:noFill/>
          <a:ln w="19050" algn="ctr">
            <a:noFill/>
            <a:prstDash val="dash"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sz="1000" b="1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Plate 1</a:t>
            </a:r>
          </a:p>
        </xdr:txBody>
      </xdr:sp>
      <xdr:sp macro="" textlink="">
        <xdr:nvSpPr>
          <xdr:cNvPr id="74" name="Text Box 107"/>
          <xdr:cNvSpPr txBox="1">
            <a:spLocks noChangeArrowheads="1"/>
          </xdr:cNvSpPr>
        </xdr:nvSpPr>
        <xdr:spPr bwMode="auto">
          <a:xfrm>
            <a:off x="419" y="599"/>
            <a:ext cx="18" cy="25"/>
          </a:xfrm>
          <a:prstGeom prst="rect">
            <a:avLst/>
          </a:prstGeom>
          <a:noFill/>
          <a:ln w="19050" algn="ctr">
            <a:noFill/>
            <a:prstDash val="dash"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sz="1000" b="1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W</a:t>
            </a:r>
          </a:p>
        </xdr:txBody>
      </xdr:sp>
      <xdr:sp macro="" textlink="">
        <xdr:nvSpPr>
          <xdr:cNvPr id="75" name="Text Box 116"/>
          <xdr:cNvSpPr txBox="1">
            <a:spLocks noChangeArrowheads="1"/>
          </xdr:cNvSpPr>
        </xdr:nvSpPr>
        <xdr:spPr bwMode="auto">
          <a:xfrm>
            <a:off x="338" y="368"/>
            <a:ext cx="37" cy="21"/>
          </a:xfrm>
          <a:prstGeom prst="rect">
            <a:avLst/>
          </a:prstGeom>
          <a:noFill/>
          <a:ln w="19050" algn="ctr">
            <a:noFill/>
            <a:prstDash val="dash"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sz="1000" b="1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Gap</a:t>
            </a:r>
          </a:p>
        </xdr:txBody>
      </xdr:sp>
    </xdr:grpSp>
    <xdr:clientData/>
  </xdr:twoCellAnchor>
  <xdr:oneCellAnchor>
    <xdr:from>
      <xdr:col>5</xdr:col>
      <xdr:colOff>87200</xdr:colOff>
      <xdr:row>34</xdr:row>
      <xdr:rowOff>26830</xdr:rowOff>
    </xdr:from>
    <xdr:ext cx="3510423" cy="93070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6" name="TextBox 75"/>
            <xdr:cNvSpPr txBox="1"/>
          </xdr:nvSpPr>
          <xdr:spPr>
            <a:xfrm>
              <a:off x="2850792" y="6466267"/>
              <a:ext cx="3510423" cy="93070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left"/>
                  </m:oMathParaPr>
                  <m:oMath xmlns:m="http://schemas.openxmlformats.org/officeDocument/2006/math">
                    <m:r>
                      <a:rPr lang="en-US" sz="900" b="0" i="1">
                        <a:latin typeface="Cambria Math"/>
                      </a:rPr>
                      <m:t>𝐼𝑓</m:t>
                    </m:r>
                    <m:r>
                      <a:rPr lang="en-US" sz="900" b="0" i="1">
                        <a:latin typeface="Cambria Math"/>
                      </a:rPr>
                      <m:t> </m:t>
                    </m:r>
                    <m:f>
                      <m:fPr>
                        <m:ctrlPr>
                          <a:rPr lang="en-US" sz="900" b="0" i="1">
                            <a:latin typeface="Cambria Math"/>
                          </a:rPr>
                        </m:ctrlPr>
                      </m:fPr>
                      <m:num>
                        <m:r>
                          <a:rPr lang="en-US" sz="900" b="0" i="1">
                            <a:latin typeface="Cambria Math"/>
                          </a:rPr>
                          <m:t>𝑁</m:t>
                        </m:r>
                      </m:num>
                      <m:den>
                        <m:r>
                          <a:rPr lang="en-US" sz="900" b="0" i="1">
                            <a:latin typeface="Cambria Math"/>
                          </a:rPr>
                          <m:t>𝑑</m:t>
                        </m:r>
                      </m:den>
                    </m:f>
                    <m:r>
                      <a:rPr lang="en-US" sz="900" b="0" i="1">
                        <a:latin typeface="Cambria Math"/>
                        <a:ea typeface="Cambria Math"/>
                      </a:rPr>
                      <m:t>≤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0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.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2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 →</m:t>
                    </m:r>
                    <m:sSub>
                      <m:sSubPr>
                        <m:ctrlPr>
                          <a:rPr lang="en-US" sz="900" b="0" i="1">
                            <a:latin typeface="Cambria Math"/>
                            <a:ea typeface="Cambria Math"/>
                          </a:rPr>
                        </m:ctrlPr>
                      </m:sSubPr>
                      <m:e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𝑁</m:t>
                        </m:r>
                      </m:e>
                      <m:sub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2</m:t>
                        </m:r>
                      </m:sub>
                    </m:sSub>
                    <m:r>
                      <a:rPr lang="en-US" sz="900" b="0" i="1">
                        <a:latin typeface="Cambria Math"/>
                        <a:ea typeface="Cambria Math"/>
                      </a:rPr>
                      <m:t>=</m:t>
                    </m:r>
                    <m:f>
                      <m:fPr>
                        <m:ctrlPr>
                          <a:rPr lang="en-US" sz="900" b="0" i="1">
                            <a:latin typeface="Cambria Math"/>
                            <a:ea typeface="Cambria Math"/>
                          </a:rPr>
                        </m:ctrlPr>
                      </m:fPr>
                      <m:num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(</m:t>
                        </m:r>
                        <m:f>
                          <m:fPr>
                            <m:ctrlPr>
                              <a:rPr lang="en-US" sz="900" b="0" i="1">
                                <a:latin typeface="Cambria Math"/>
                                <a:ea typeface="Cambria Math"/>
                              </a:rPr>
                            </m:ctrlPr>
                          </m:fPr>
                          <m:num>
                            <m:sSub>
                              <m:sSubPr>
                                <m:ctrlP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</m:ctrlPr>
                              </m:sSubPr>
                              <m:e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𝑅</m:t>
                                </m:r>
                              </m:e>
                              <m:sub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𝑢</m:t>
                                </m:r>
                              </m:sub>
                            </m:sSub>
                          </m:num>
                          <m:den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𝑥</m:t>
                            </m:r>
                          </m:den>
                        </m:f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)−∅×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0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.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4</m:t>
                        </m:r>
                        <m:sSubSup>
                          <m:sSubSupPr>
                            <m:ctrlPr>
                              <a:rPr lang="en-US" sz="900" b="0" i="1">
                                <a:latin typeface="Cambria Math"/>
                                <a:ea typeface="Cambria Math"/>
                              </a:rPr>
                            </m:ctrlPr>
                          </m:sSubSupPr>
                          <m:e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𝑡</m:t>
                            </m:r>
                          </m:e>
                          <m:sub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𝑤</m:t>
                            </m:r>
                          </m:sub>
                          <m:sup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2</m:t>
                            </m:r>
                          </m:sup>
                        </m:sSubSup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×</m:t>
                        </m:r>
                        <m:rad>
                          <m:radPr>
                            <m:degHide m:val="on"/>
                            <m:ctrlPr>
                              <a:rPr lang="en-US" sz="900" b="0" i="1">
                                <a:latin typeface="Cambria Math"/>
                                <a:ea typeface="Cambria Math"/>
                              </a:rPr>
                            </m:ctrlPr>
                          </m:radPr>
                          <m:deg/>
                          <m:e>
                            <m:f>
                              <m:fPr>
                                <m:ctrlP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</m:ctrlPr>
                              </m:fPr>
                              <m:num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𝐸</m:t>
                                </m:r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.</m:t>
                                </m:r>
                                <m:sSub>
                                  <m:sSubPr>
                                    <m:ctrlP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𝐹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𝑦</m:t>
                                    </m:r>
                                  </m:sub>
                                </m:sSub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.</m:t>
                                </m:r>
                                <m:sSub>
                                  <m:sSubPr>
                                    <m:ctrlP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𝑓</m:t>
                                    </m:r>
                                  </m:sub>
                                </m:sSub>
                              </m:num>
                              <m:den>
                                <m:sSub>
                                  <m:sSubPr>
                                    <m:ctrlP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𝑤</m:t>
                                    </m:r>
                                  </m:sub>
                                </m:sSub>
                              </m:den>
                            </m:f>
                          </m:e>
                        </m:rad>
                      </m:num>
                      <m:den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∅×</m:t>
                        </m:r>
                        <m:r>
                          <a:rPr lang="en-US" sz="9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0</m:t>
                        </m:r>
                        <m:r>
                          <a:rPr lang="en-US" sz="9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.</m:t>
                        </m:r>
                        <m:r>
                          <a:rPr lang="en-US" sz="9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4</m:t>
                        </m:r>
                        <m:sSubSup>
                          <m:sSubSupPr>
                            <m:ctrlP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</m:ctrlPr>
                          </m:sSubSupPr>
                          <m:e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𝑡</m:t>
                            </m:r>
                          </m:e>
                          <m:sub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𝑤</m:t>
                            </m:r>
                          </m:sub>
                          <m:sup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2</m:t>
                            </m:r>
                          </m:sup>
                        </m:sSubSup>
                        <m:r>
                          <a:rPr lang="en-US" sz="9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Cambria Math"/>
                            <a:cs typeface="+mn-cs"/>
                          </a:rPr>
                          <m:t>×(</m:t>
                        </m:r>
                        <m:f>
                          <m:fPr>
                            <m:ctrlP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</m:ctrlPr>
                          </m:fPr>
                          <m:num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  <m:t>3</m:t>
                            </m:r>
                          </m:num>
                          <m:den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  <m:t>𝑑</m:t>
                            </m:r>
                          </m:den>
                        </m:f>
                        <m:r>
                          <a:rPr lang="en-US" sz="9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Cambria Math"/>
                            <a:cs typeface="+mn-cs"/>
                          </a:rPr>
                          <m:t>)×(</m:t>
                        </m:r>
                        <m:sSup>
                          <m:sSupPr>
                            <m:ctrlP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</m:ctrlPr>
                          </m:sSupPr>
                          <m:e>
                            <m:f>
                              <m:fPr>
                                <m:ctrlPr>
                                  <a:rPr lang="en-US" sz="9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</m:ctrlPr>
                              </m:fPr>
                              <m:num>
                                <m:sSub>
                                  <m:sSubPr>
                                    <m:ctrlP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+mn-ea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+mn-ea"/>
                                        <a:cs typeface="+mn-cs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+mn-ea"/>
                                        <a:cs typeface="+mn-cs"/>
                                      </a:rPr>
                                      <m:t>𝑤</m:t>
                                    </m:r>
                                  </m:sub>
                                </m:sSub>
                              </m:num>
                              <m:den>
                                <m:sSub>
                                  <m:sSubPr>
                                    <m:ctrlP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+mn-ea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+mn-ea"/>
                                        <a:cs typeface="+mn-cs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+mn-ea"/>
                                        <a:cs typeface="+mn-cs"/>
                                      </a:rPr>
                                      <m:t>𝑓</m:t>
                                    </m:r>
                                  </m:sub>
                                </m:sSub>
                              </m:den>
                            </m:f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)</m:t>
                            </m:r>
                          </m:e>
                          <m:sup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  <m:t>1</m:t>
                            </m:r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  <m:t>.</m:t>
                            </m:r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  <m:t>5</m:t>
                            </m:r>
                          </m:sup>
                        </m:sSup>
                        <m:r>
                          <a:rPr lang="en-US" sz="9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Cambria Math"/>
                            <a:cs typeface="+mn-cs"/>
                          </a:rPr>
                          <m:t>×</m:t>
                        </m:r>
                        <m:rad>
                          <m:radPr>
                            <m:degHide m:val="on"/>
                            <m:ctrlP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</m:ctrlPr>
                          </m:radPr>
                          <m:deg/>
                          <m:e>
                            <m:f>
                              <m:fPr>
                                <m:ctrlPr>
                                  <a:rPr lang="en-US" sz="9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Cambria Math"/>
                                    <a:cs typeface="+mn-cs"/>
                                  </a:rPr>
                                </m:ctrlPr>
                              </m:fPr>
                              <m:num>
                                <m:r>
                                  <a:rPr lang="en-US" sz="9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Cambria Math"/>
                                    <a:cs typeface="+mn-cs"/>
                                  </a:rPr>
                                  <m:t>𝐸</m:t>
                                </m:r>
                                <m:r>
                                  <a:rPr lang="en-US" sz="9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Cambria Math"/>
                                    <a:cs typeface="+mn-cs"/>
                                  </a:rPr>
                                  <m:t>.</m:t>
                                </m:r>
                                <m:sSub>
                                  <m:sSubPr>
                                    <m:ctrlP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  <m:t>𝐹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  <m:t>𝑦</m:t>
                                    </m:r>
                                  </m:sub>
                                </m:sSub>
                                <m:r>
                                  <a:rPr lang="en-US" sz="9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Cambria Math"/>
                                    <a:cs typeface="+mn-cs"/>
                                  </a:rPr>
                                  <m:t>.</m:t>
                                </m:r>
                                <m:sSub>
                                  <m:sSubPr>
                                    <m:ctrlP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  <m:t>𝑓</m:t>
                                    </m:r>
                                  </m:sub>
                                </m:sSub>
                              </m:num>
                              <m:den>
                                <m:sSub>
                                  <m:sSubPr>
                                    <m:ctrlP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  <m:t>𝑤</m:t>
                                    </m:r>
                                  </m:sub>
                                </m:sSub>
                              </m:den>
                            </m:f>
                          </m:e>
                        </m:rad>
                      </m:den>
                    </m:f>
                  </m:oMath>
                </m:oMathPara>
              </a14:m>
              <a:endParaRPr lang="en-US" sz="900"/>
            </a:p>
          </xdr:txBody>
        </xdr:sp>
      </mc:Choice>
      <mc:Fallback xmlns="">
        <xdr:sp macro="" textlink="">
          <xdr:nvSpPr>
            <xdr:cNvPr id="76" name="TextBox 75"/>
            <xdr:cNvSpPr txBox="1"/>
          </xdr:nvSpPr>
          <xdr:spPr>
            <a:xfrm>
              <a:off x="2850792" y="6466267"/>
              <a:ext cx="3510423" cy="93070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sz="900" b="0" i="0">
                  <a:latin typeface="Cambria Math"/>
                </a:rPr>
                <a:t>𝐼𝑓  𝑁/𝑑</a:t>
              </a:r>
              <a:r>
                <a:rPr lang="en-US" sz="900" b="0" i="0">
                  <a:latin typeface="Cambria Math"/>
                  <a:ea typeface="Cambria Math"/>
                </a:rPr>
                <a:t>≤0.2 →𝑁_2=((𝑅_𝑢/𝑥)−∅×0.4𝑡_𝑤^2×√((𝐸.𝐹_𝑦.𝑡_𝑓)/𝑡_𝑤 ))/(∅×</a:t>
              </a:r>
              <a:r>
                <a:rPr lang="en-US" sz="9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0.4𝑡_𝑤^2</a:t>
              </a:r>
              <a:r>
                <a:rPr lang="en-US" sz="900" b="0" i="0">
                  <a:solidFill>
                    <a:schemeClr val="tx1"/>
                  </a:solidFill>
                  <a:effectLst/>
                  <a:latin typeface="Cambria Math"/>
                  <a:ea typeface="Cambria Math"/>
                  <a:cs typeface="+mn-cs"/>
                </a:rPr>
                <a:t>×(3/𝑑)×(〖</a:t>
              </a:r>
              <a:r>
                <a:rPr lang="en-US" sz="9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𝑡_𝑤/𝑡_𝑓 )</a:t>
              </a:r>
              <a:r>
                <a:rPr lang="en-US" sz="900" b="0" i="0">
                  <a:solidFill>
                    <a:schemeClr val="tx1"/>
                  </a:solidFill>
                  <a:effectLst/>
                  <a:latin typeface="Cambria Math"/>
                  <a:ea typeface="Cambria Math"/>
                  <a:cs typeface="+mn-cs"/>
                </a:rPr>
                <a:t>〗^1.5×√((𝐸.𝐹_𝑦.𝑡_𝑓)/𝑡_𝑤 ))</a:t>
              </a:r>
              <a:endParaRPr lang="en-US" sz="900"/>
            </a:p>
          </xdr:txBody>
        </xdr:sp>
      </mc:Fallback>
    </mc:AlternateContent>
    <xdr:clientData/>
  </xdr:oneCellAnchor>
  <xdr:oneCellAnchor>
    <xdr:from>
      <xdr:col>5</xdr:col>
      <xdr:colOff>87200</xdr:colOff>
      <xdr:row>38</xdr:row>
      <xdr:rowOff>167694</xdr:rowOff>
    </xdr:from>
    <xdr:ext cx="3702460" cy="93070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7" name="TextBox 76"/>
            <xdr:cNvSpPr txBox="1"/>
          </xdr:nvSpPr>
          <xdr:spPr>
            <a:xfrm>
              <a:off x="2850792" y="7358398"/>
              <a:ext cx="3702460" cy="93070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left"/>
                  </m:oMathParaPr>
                  <m:oMath xmlns:m="http://schemas.openxmlformats.org/officeDocument/2006/math">
                    <m:r>
                      <a:rPr lang="en-US" sz="900" b="0" i="1">
                        <a:latin typeface="Cambria Math"/>
                      </a:rPr>
                      <m:t>𝐼𝑓</m:t>
                    </m:r>
                    <m:r>
                      <a:rPr lang="en-US" sz="900" b="0" i="1">
                        <a:latin typeface="Cambria Math"/>
                      </a:rPr>
                      <m:t> </m:t>
                    </m:r>
                    <m:f>
                      <m:fPr>
                        <m:ctrlPr>
                          <a:rPr lang="en-US" sz="900" b="0" i="1">
                            <a:latin typeface="Cambria Math"/>
                          </a:rPr>
                        </m:ctrlPr>
                      </m:fPr>
                      <m:num>
                        <m:r>
                          <a:rPr lang="en-US" sz="900" b="0" i="1">
                            <a:latin typeface="Cambria Math"/>
                          </a:rPr>
                          <m:t>𝑁</m:t>
                        </m:r>
                      </m:num>
                      <m:den>
                        <m:r>
                          <a:rPr lang="en-US" sz="900" b="0" i="1">
                            <a:latin typeface="Cambria Math"/>
                          </a:rPr>
                          <m:t>𝑑</m:t>
                        </m:r>
                      </m:den>
                    </m:f>
                    <m:r>
                      <a:rPr lang="en-US" sz="900" b="0" i="1">
                        <a:latin typeface="Cambria Math"/>
                        <a:ea typeface="Cambria Math"/>
                      </a:rPr>
                      <m:t>&gt;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0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.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2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 →</m:t>
                    </m:r>
                    <m:sSub>
                      <m:sSubPr>
                        <m:ctrlPr>
                          <a:rPr lang="en-US" sz="900" b="0" i="1">
                            <a:latin typeface="Cambria Math"/>
                            <a:ea typeface="Cambria Math"/>
                          </a:rPr>
                        </m:ctrlPr>
                      </m:sSubPr>
                      <m:e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𝑁</m:t>
                        </m:r>
                      </m:e>
                      <m:sub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2</m:t>
                        </m:r>
                      </m:sub>
                    </m:sSub>
                    <m:r>
                      <a:rPr lang="en-US" sz="900" b="0" i="1">
                        <a:latin typeface="Cambria Math"/>
                        <a:ea typeface="Cambria Math"/>
                      </a:rPr>
                      <m:t>=</m:t>
                    </m:r>
                    <m:f>
                      <m:fPr>
                        <m:ctrlPr>
                          <a:rPr lang="en-US" sz="900" b="0" i="1">
                            <a:latin typeface="Cambria Math"/>
                            <a:ea typeface="Cambria Math"/>
                          </a:rPr>
                        </m:ctrlPr>
                      </m:fPr>
                      <m:num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(</m:t>
                        </m:r>
                        <m:f>
                          <m:fPr>
                            <m:ctrlPr>
                              <a:rPr lang="en-US" sz="900" b="0" i="1">
                                <a:latin typeface="Cambria Math"/>
                                <a:ea typeface="Cambria Math"/>
                              </a:rPr>
                            </m:ctrlPr>
                          </m:fPr>
                          <m:num>
                            <m:sSub>
                              <m:sSubPr>
                                <m:ctrlP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</m:ctrlPr>
                              </m:sSubPr>
                              <m:e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𝑅</m:t>
                                </m:r>
                              </m:e>
                              <m:sub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𝑢</m:t>
                                </m:r>
                              </m:sub>
                            </m:sSub>
                          </m:num>
                          <m:den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𝑥</m:t>
                            </m:r>
                          </m:den>
                        </m:f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)−∅×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0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.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4</m:t>
                        </m:r>
                        <m:sSubSup>
                          <m:sSubSupPr>
                            <m:ctrlPr>
                              <a:rPr lang="en-US" sz="900" b="0" i="1">
                                <a:latin typeface="Cambria Math"/>
                                <a:ea typeface="Cambria Math"/>
                              </a:rPr>
                            </m:ctrlPr>
                          </m:sSubSupPr>
                          <m:e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𝑡</m:t>
                            </m:r>
                          </m:e>
                          <m:sub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𝑤</m:t>
                            </m:r>
                          </m:sub>
                          <m:sup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2</m:t>
                            </m:r>
                          </m:sup>
                        </m:sSubSup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×(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1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−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0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.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2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×(</m:t>
                        </m:r>
                        <m:sSup>
                          <m:sSupPr>
                            <m:ctrlPr>
                              <a:rPr lang="en-US" sz="900" b="0" i="1">
                                <a:latin typeface="Cambria Math"/>
                                <a:ea typeface="Cambria Math"/>
                              </a:rPr>
                            </m:ctrlPr>
                          </m:sSupPr>
                          <m:e>
                            <m:f>
                              <m:fPr>
                                <m:ctrlP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</m:ctrlPr>
                              </m:fPr>
                              <m:num>
                                <m:sSub>
                                  <m:sSubPr>
                                    <m:ctrlP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𝑤</m:t>
                                    </m:r>
                                  </m:sub>
                                </m:sSub>
                              </m:num>
                              <m:den>
                                <m:sSub>
                                  <m:sSubPr>
                                    <m:ctrlP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𝑓</m:t>
                                    </m:r>
                                  </m:sub>
                                </m:sSub>
                              </m:den>
                            </m:f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)</m:t>
                            </m:r>
                          </m:e>
                          <m:sup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1</m:t>
                            </m:r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.</m:t>
                            </m:r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5</m:t>
                            </m:r>
                          </m:sup>
                        </m:sSup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)×</m:t>
                        </m:r>
                        <m:rad>
                          <m:radPr>
                            <m:degHide m:val="on"/>
                            <m:ctrlPr>
                              <a:rPr lang="en-US" sz="900" b="0" i="1">
                                <a:latin typeface="Cambria Math"/>
                                <a:ea typeface="Cambria Math"/>
                              </a:rPr>
                            </m:ctrlPr>
                          </m:radPr>
                          <m:deg/>
                          <m:e>
                            <m:f>
                              <m:fPr>
                                <m:ctrlP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</m:ctrlPr>
                              </m:fPr>
                              <m:num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𝐸</m:t>
                                </m:r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.</m:t>
                                </m:r>
                                <m:sSub>
                                  <m:sSubPr>
                                    <m:ctrlP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𝐹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𝑦</m:t>
                                    </m:r>
                                  </m:sub>
                                </m:sSub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.</m:t>
                                </m:r>
                                <m:sSub>
                                  <m:sSubPr>
                                    <m:ctrlP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𝑓</m:t>
                                    </m:r>
                                  </m:sub>
                                </m:sSub>
                              </m:num>
                              <m:den>
                                <m:sSub>
                                  <m:sSubPr>
                                    <m:ctrlP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𝑤</m:t>
                                    </m:r>
                                  </m:sub>
                                </m:sSub>
                              </m:den>
                            </m:f>
                          </m:e>
                        </m:rad>
                      </m:num>
                      <m:den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∅×</m:t>
                        </m:r>
                        <m:r>
                          <a:rPr lang="en-US" sz="9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0</m:t>
                        </m:r>
                        <m:r>
                          <a:rPr lang="en-US" sz="9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.</m:t>
                        </m:r>
                        <m:r>
                          <a:rPr lang="en-US" sz="9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4</m:t>
                        </m:r>
                        <m:sSubSup>
                          <m:sSubSupPr>
                            <m:ctrlP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</m:ctrlPr>
                          </m:sSubSupPr>
                          <m:e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𝑡</m:t>
                            </m:r>
                          </m:e>
                          <m:sub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𝑤</m:t>
                            </m:r>
                          </m:sub>
                          <m:sup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2</m:t>
                            </m:r>
                          </m:sup>
                        </m:sSubSup>
                        <m:r>
                          <a:rPr lang="en-US" sz="9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Cambria Math"/>
                            <a:cs typeface="+mn-cs"/>
                          </a:rPr>
                          <m:t>×(</m:t>
                        </m:r>
                        <m:f>
                          <m:fPr>
                            <m:ctrlP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</m:ctrlPr>
                          </m:fPr>
                          <m:num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  <m:t>4</m:t>
                            </m:r>
                          </m:num>
                          <m:den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  <m:t>𝑑</m:t>
                            </m:r>
                          </m:den>
                        </m:f>
                        <m:r>
                          <a:rPr lang="en-US" sz="9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Cambria Math"/>
                            <a:cs typeface="+mn-cs"/>
                          </a:rPr>
                          <m:t>)×(</m:t>
                        </m:r>
                        <m:sSup>
                          <m:sSupPr>
                            <m:ctrlP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</m:ctrlPr>
                          </m:sSupPr>
                          <m:e>
                            <m:f>
                              <m:fPr>
                                <m:ctrlPr>
                                  <a:rPr lang="en-US" sz="9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</m:ctrlPr>
                              </m:fPr>
                              <m:num>
                                <m:sSub>
                                  <m:sSubPr>
                                    <m:ctrlP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+mn-ea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+mn-ea"/>
                                        <a:cs typeface="+mn-cs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+mn-ea"/>
                                        <a:cs typeface="+mn-cs"/>
                                      </a:rPr>
                                      <m:t>𝑤</m:t>
                                    </m:r>
                                  </m:sub>
                                </m:sSub>
                              </m:num>
                              <m:den>
                                <m:sSub>
                                  <m:sSubPr>
                                    <m:ctrlP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+mn-ea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+mn-ea"/>
                                        <a:cs typeface="+mn-cs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+mn-ea"/>
                                        <a:cs typeface="+mn-cs"/>
                                      </a:rPr>
                                      <m:t>𝑓</m:t>
                                    </m:r>
                                  </m:sub>
                                </m:sSub>
                              </m:den>
                            </m:f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)</m:t>
                            </m:r>
                          </m:e>
                          <m:sup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  <m:t>1</m:t>
                            </m:r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  <m:t>.</m:t>
                            </m:r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  <m:t>5</m:t>
                            </m:r>
                          </m:sup>
                        </m:sSup>
                        <m:r>
                          <a:rPr lang="en-US" sz="9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Cambria Math"/>
                            <a:cs typeface="+mn-cs"/>
                          </a:rPr>
                          <m:t>×</m:t>
                        </m:r>
                        <m:rad>
                          <m:radPr>
                            <m:degHide m:val="on"/>
                            <m:ctrlP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</m:ctrlPr>
                          </m:radPr>
                          <m:deg/>
                          <m:e>
                            <m:f>
                              <m:fPr>
                                <m:ctrlPr>
                                  <a:rPr lang="en-US" sz="9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Cambria Math"/>
                                    <a:cs typeface="+mn-cs"/>
                                  </a:rPr>
                                </m:ctrlPr>
                              </m:fPr>
                              <m:num>
                                <m:r>
                                  <a:rPr lang="en-US" sz="9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Cambria Math"/>
                                    <a:cs typeface="+mn-cs"/>
                                  </a:rPr>
                                  <m:t>𝐸</m:t>
                                </m:r>
                                <m:r>
                                  <a:rPr lang="en-US" sz="9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Cambria Math"/>
                                    <a:cs typeface="+mn-cs"/>
                                  </a:rPr>
                                  <m:t>.</m:t>
                                </m:r>
                                <m:sSub>
                                  <m:sSubPr>
                                    <m:ctrlP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  <m:t>𝐹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  <m:t>𝑦</m:t>
                                    </m:r>
                                  </m:sub>
                                </m:sSub>
                                <m:r>
                                  <a:rPr lang="en-US" sz="9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Cambria Math"/>
                                    <a:cs typeface="+mn-cs"/>
                                  </a:rPr>
                                  <m:t>.</m:t>
                                </m:r>
                                <m:sSub>
                                  <m:sSubPr>
                                    <m:ctrlP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  <m:t>𝑓</m:t>
                                    </m:r>
                                  </m:sub>
                                </m:sSub>
                              </m:num>
                              <m:den>
                                <m:sSub>
                                  <m:sSubPr>
                                    <m:ctrlP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  <m:t>𝑤</m:t>
                                    </m:r>
                                  </m:sub>
                                </m:sSub>
                              </m:den>
                            </m:f>
                          </m:e>
                        </m:rad>
                      </m:den>
                    </m:f>
                  </m:oMath>
                </m:oMathPara>
              </a14:m>
              <a:endParaRPr lang="en-US" sz="900"/>
            </a:p>
          </xdr:txBody>
        </xdr:sp>
      </mc:Choice>
      <mc:Fallback xmlns="">
        <xdr:sp macro="" textlink="">
          <xdr:nvSpPr>
            <xdr:cNvPr id="77" name="TextBox 76"/>
            <xdr:cNvSpPr txBox="1"/>
          </xdr:nvSpPr>
          <xdr:spPr>
            <a:xfrm>
              <a:off x="2850792" y="7358398"/>
              <a:ext cx="3702460" cy="93070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sz="900" b="0" i="0">
                  <a:latin typeface="Cambria Math"/>
                </a:rPr>
                <a:t>𝐼𝑓  𝑁/𝑑</a:t>
              </a:r>
              <a:r>
                <a:rPr lang="en-US" sz="900" b="0" i="0">
                  <a:latin typeface="Cambria Math"/>
                  <a:ea typeface="Cambria Math"/>
                </a:rPr>
                <a:t>&gt;0.2 →𝑁_2=((𝑅_𝑢/𝑥)−∅×0.4𝑡_𝑤^2×(1−0.2×(〖𝑡_𝑤/𝑡_𝑓 )〗^1.5)×√((𝐸.𝐹_𝑦.𝑡_𝑓)/𝑡_𝑤 ))/(∅×</a:t>
              </a:r>
              <a:r>
                <a:rPr lang="en-US" sz="9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0.4𝑡_𝑤^2</a:t>
              </a:r>
              <a:r>
                <a:rPr lang="en-US" sz="900" b="0" i="0">
                  <a:solidFill>
                    <a:schemeClr val="tx1"/>
                  </a:solidFill>
                  <a:effectLst/>
                  <a:latin typeface="Cambria Math"/>
                  <a:ea typeface="Cambria Math"/>
                  <a:cs typeface="+mn-cs"/>
                </a:rPr>
                <a:t>×(4/𝑑)×(〖</a:t>
              </a:r>
              <a:r>
                <a:rPr lang="en-US" sz="9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𝑡_𝑤/𝑡_𝑓 )</a:t>
              </a:r>
              <a:r>
                <a:rPr lang="en-US" sz="900" b="0" i="0">
                  <a:solidFill>
                    <a:schemeClr val="tx1"/>
                  </a:solidFill>
                  <a:effectLst/>
                  <a:latin typeface="Cambria Math"/>
                  <a:ea typeface="Cambria Math"/>
                  <a:cs typeface="+mn-cs"/>
                </a:rPr>
                <a:t>〗^1.5×√((𝐸.𝐹_𝑦.𝑡_𝑓)/𝑡_𝑤 ))</a:t>
              </a:r>
              <a:endParaRPr lang="en-US" sz="900"/>
            </a:p>
          </xdr:txBody>
        </xdr:sp>
      </mc:Fallback>
    </mc:AlternateContent>
    <xdr:clientData/>
  </xdr:oneCellAnchor>
  <xdr:oneCellAnchor>
    <xdr:from>
      <xdr:col>1</xdr:col>
      <xdr:colOff>295141</xdr:colOff>
      <xdr:row>34</xdr:row>
      <xdr:rowOff>134155</xdr:rowOff>
    </xdr:from>
    <xdr:ext cx="1374835" cy="42575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8" name="TextBox 77"/>
            <xdr:cNvSpPr txBox="1"/>
          </xdr:nvSpPr>
          <xdr:spPr>
            <a:xfrm>
              <a:off x="684190" y="6573592"/>
              <a:ext cx="1374835" cy="42575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900" i="1">
                            <a:latin typeface="Cambria Math"/>
                          </a:rPr>
                        </m:ctrlPr>
                      </m:sSubPr>
                      <m:e>
                        <m:r>
                          <a:rPr lang="en-US" sz="900" b="0" i="1">
                            <a:latin typeface="Cambria Math"/>
                          </a:rPr>
                          <m:t>𝑁</m:t>
                        </m:r>
                      </m:e>
                      <m:sub>
                        <m:r>
                          <a:rPr lang="en-US" sz="900" b="0" i="1">
                            <a:latin typeface="Cambria Math"/>
                          </a:rPr>
                          <m:t>1</m:t>
                        </m:r>
                      </m:sub>
                    </m:sSub>
                    <m:r>
                      <a:rPr lang="en-US" sz="900" b="0" i="1">
                        <a:latin typeface="Cambria Math"/>
                      </a:rPr>
                      <m:t>=</m:t>
                    </m:r>
                    <m:f>
                      <m:fPr>
                        <m:ctrlPr>
                          <a:rPr lang="en-US" sz="900" b="0" i="1">
                            <a:latin typeface="Cambria Math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US" sz="900" b="0" i="1">
                                <a:latin typeface="Cambria Math"/>
                              </a:rPr>
                            </m:ctrlPr>
                          </m:sSubPr>
                          <m:e>
                            <m:r>
                              <a:rPr lang="en-US" sz="900" b="0" i="1">
                                <a:latin typeface="Cambria Math"/>
                              </a:rPr>
                              <m:t>𝑅</m:t>
                            </m:r>
                          </m:e>
                          <m:sub>
                            <m:r>
                              <a:rPr lang="en-US" sz="900" b="0" i="1">
                                <a:latin typeface="Cambria Math"/>
                              </a:rPr>
                              <m:t>𝑢</m:t>
                            </m:r>
                          </m:sub>
                        </m:sSub>
                        <m:r>
                          <a:rPr lang="en-US" sz="900" b="0" i="1">
                            <a:latin typeface="Cambria Math"/>
                          </a:rPr>
                          <m:t>/</m:t>
                        </m:r>
                        <m:r>
                          <a:rPr lang="en-US" sz="900" b="0" i="1">
                            <a:latin typeface="Cambria Math"/>
                          </a:rPr>
                          <m:t>𝑥</m:t>
                        </m:r>
                      </m:num>
                      <m:den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∅.</m:t>
                        </m:r>
                        <m:sSub>
                          <m:sSubPr>
                            <m:ctrlPr>
                              <a:rPr lang="en-US" sz="900" b="0" i="1">
                                <a:latin typeface="Cambria Math"/>
                                <a:ea typeface="Cambria Math"/>
                              </a:rPr>
                            </m:ctrlPr>
                          </m:sSubPr>
                          <m:e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𝑡</m:t>
                            </m:r>
                          </m:e>
                          <m:sub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𝑤</m:t>
                            </m:r>
                          </m:sub>
                        </m:sSub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.</m:t>
                        </m:r>
                        <m:sSub>
                          <m:sSubPr>
                            <m:ctrlPr>
                              <a:rPr lang="en-US" sz="900" b="0" i="1">
                                <a:latin typeface="Cambria Math"/>
                                <a:ea typeface="Cambria Math"/>
                              </a:rPr>
                            </m:ctrlPr>
                          </m:sSubPr>
                          <m:e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𝑓</m:t>
                            </m:r>
                          </m:e>
                          <m:sub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𝑦</m:t>
                            </m:r>
                          </m:sub>
                        </m:sSub>
                      </m:den>
                    </m:f>
                    <m:r>
                      <a:rPr lang="en-US" sz="900" b="0" i="1">
                        <a:latin typeface="Cambria Math"/>
                      </a:rPr>
                      <m:t>−</m:t>
                    </m:r>
                    <m:r>
                      <a:rPr lang="en-US" sz="900" b="0" i="1">
                        <a:latin typeface="Cambria Math"/>
                      </a:rPr>
                      <m:t>2</m:t>
                    </m:r>
                    <m:r>
                      <a:rPr lang="en-US" sz="900" b="0" i="1">
                        <a:latin typeface="Cambria Math"/>
                      </a:rPr>
                      <m:t>.</m:t>
                    </m:r>
                    <m:r>
                      <a:rPr lang="en-US" sz="900" b="0" i="1">
                        <a:latin typeface="Cambria Math"/>
                      </a:rPr>
                      <m:t>5</m:t>
                    </m:r>
                    <m:r>
                      <a:rPr lang="en-US" sz="900" b="0" i="1">
                        <a:latin typeface="Cambria Math"/>
                      </a:rPr>
                      <m:t>𝑘</m:t>
                    </m:r>
                  </m:oMath>
                </m:oMathPara>
              </a14:m>
              <a:endParaRPr lang="en-US" sz="900"/>
            </a:p>
          </xdr:txBody>
        </xdr:sp>
      </mc:Choice>
      <mc:Fallback xmlns="">
        <xdr:sp macro="" textlink="">
          <xdr:nvSpPr>
            <xdr:cNvPr id="78" name="TextBox 77"/>
            <xdr:cNvSpPr txBox="1"/>
          </xdr:nvSpPr>
          <xdr:spPr>
            <a:xfrm>
              <a:off x="684190" y="6573592"/>
              <a:ext cx="1374835" cy="42575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:r>
                <a:rPr lang="en-US" sz="900" b="0" i="0">
                  <a:latin typeface="Cambria Math"/>
                </a:rPr>
                <a:t>𝑁_1=(𝑅_𝑢/𝑥)/(</a:t>
              </a:r>
              <a:r>
                <a:rPr lang="en-US" sz="900" b="0" i="0">
                  <a:latin typeface="Cambria Math"/>
                  <a:ea typeface="Cambria Math"/>
                </a:rPr>
                <a:t>∅.𝑡_𝑤.𝑓_𝑦 )</a:t>
              </a:r>
              <a:r>
                <a:rPr lang="en-US" sz="900" b="0" i="0">
                  <a:latin typeface="Cambria Math"/>
                </a:rPr>
                <a:t>−2.5𝑘</a:t>
              </a:r>
              <a:endParaRPr lang="en-US" sz="900"/>
            </a:p>
          </xdr:txBody>
        </xdr:sp>
      </mc:Fallback>
    </mc:AlternateContent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137583</xdr:colOff>
      <xdr:row>19</xdr:row>
      <xdr:rowOff>4062</xdr:rowOff>
    </xdr:from>
    <xdr:to>
      <xdr:col>5</xdr:col>
      <xdr:colOff>39592</xdr:colOff>
      <xdr:row>26</xdr:row>
      <xdr:rowOff>112525</xdr:rowOff>
    </xdr:to>
    <xdr:grpSp>
      <xdr:nvGrpSpPr>
        <xdr:cNvPr id="61" name="Group 117"/>
        <xdr:cNvGrpSpPr>
          <a:grpSpLocks/>
        </xdr:cNvGrpSpPr>
      </xdr:nvGrpSpPr>
      <xdr:grpSpPr bwMode="auto">
        <a:xfrm>
          <a:off x="470059" y="3670288"/>
          <a:ext cx="1735123" cy="1429383"/>
          <a:chOff x="330" y="261"/>
          <a:chExt cx="274" cy="365"/>
        </a:xfrm>
      </xdr:grpSpPr>
      <xdr:sp macro="" textlink="">
        <xdr:nvSpPr>
          <xdr:cNvPr id="62" name="Rectangle 45"/>
          <xdr:cNvSpPr>
            <a:spLocks noChangeArrowheads="1"/>
          </xdr:cNvSpPr>
        </xdr:nvSpPr>
        <xdr:spPr bwMode="auto">
          <a:xfrm>
            <a:off x="373" y="428"/>
            <a:ext cx="139" cy="13"/>
          </a:xfrm>
          <a:prstGeom prst="rect">
            <a:avLst/>
          </a:prstGeom>
          <a:solidFill>
            <a:srgbClr val="339966"/>
          </a:solidFill>
          <a:ln w="19050" algn="ctr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63" name="Line 47"/>
          <xdr:cNvSpPr>
            <a:spLocks noChangeShapeType="1"/>
          </xdr:cNvSpPr>
        </xdr:nvSpPr>
        <xdr:spPr bwMode="auto">
          <a:xfrm flipH="1">
            <a:off x="373" y="440"/>
            <a:ext cx="140" cy="158"/>
          </a:xfrm>
          <a:prstGeom prst="line">
            <a:avLst/>
          </a:prstGeom>
          <a:noFill/>
          <a:ln w="1905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4" name="Line 48"/>
          <xdr:cNvSpPr>
            <a:spLocks noChangeShapeType="1"/>
          </xdr:cNvSpPr>
        </xdr:nvSpPr>
        <xdr:spPr bwMode="auto">
          <a:xfrm>
            <a:off x="373" y="439"/>
            <a:ext cx="0" cy="157"/>
          </a:xfrm>
          <a:prstGeom prst="line">
            <a:avLst/>
          </a:prstGeom>
          <a:noFill/>
          <a:ln w="1905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5" name="Line 49"/>
          <xdr:cNvSpPr>
            <a:spLocks noChangeShapeType="1"/>
          </xdr:cNvSpPr>
        </xdr:nvSpPr>
        <xdr:spPr bwMode="auto">
          <a:xfrm>
            <a:off x="435" y="336"/>
            <a:ext cx="0" cy="90"/>
          </a:xfrm>
          <a:prstGeom prst="line">
            <a:avLst/>
          </a:prstGeom>
          <a:noFill/>
          <a:ln w="19050">
            <a:solidFill>
              <a:srgbClr val="000000"/>
            </a:solidFill>
            <a:round/>
            <a:headEnd/>
            <a:tailEnd type="arrow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6" name="Line 51"/>
          <xdr:cNvSpPr>
            <a:spLocks noChangeShapeType="1"/>
          </xdr:cNvSpPr>
        </xdr:nvSpPr>
        <xdr:spPr bwMode="auto">
          <a:xfrm flipV="1">
            <a:off x="347" y="443"/>
            <a:ext cx="0" cy="56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 type="triangle" w="sm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7" name="Line 52"/>
          <xdr:cNvSpPr>
            <a:spLocks noChangeShapeType="1"/>
          </xdr:cNvSpPr>
        </xdr:nvSpPr>
        <xdr:spPr bwMode="auto">
          <a:xfrm>
            <a:off x="347" y="518"/>
            <a:ext cx="0" cy="81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 type="triangle" w="sm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8" name="Line 54"/>
          <xdr:cNvSpPr>
            <a:spLocks noChangeShapeType="1"/>
          </xdr:cNvSpPr>
        </xdr:nvSpPr>
        <xdr:spPr bwMode="auto">
          <a:xfrm>
            <a:off x="452" y="617"/>
            <a:ext cx="58" cy="1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 type="triangle" w="sm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69" name="Line 55"/>
          <xdr:cNvSpPr>
            <a:spLocks noChangeShapeType="1"/>
          </xdr:cNvSpPr>
        </xdr:nvSpPr>
        <xdr:spPr bwMode="auto">
          <a:xfrm flipH="1">
            <a:off x="373" y="617"/>
            <a:ext cx="46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 type="triangle" w="sm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70" name="Rectangle 73"/>
          <xdr:cNvSpPr>
            <a:spLocks noChangeArrowheads="1"/>
          </xdr:cNvSpPr>
        </xdr:nvSpPr>
        <xdr:spPr bwMode="auto">
          <a:xfrm>
            <a:off x="396" y="261"/>
            <a:ext cx="198" cy="165"/>
          </a:xfrm>
          <a:prstGeom prst="rect">
            <a:avLst/>
          </a:prstGeom>
          <a:solidFill>
            <a:srgbClr val="FFCC99"/>
          </a:solidFill>
          <a:ln w="12700" algn="ctr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1" name="Line 75"/>
          <xdr:cNvSpPr>
            <a:spLocks noChangeShapeType="1"/>
          </xdr:cNvSpPr>
        </xdr:nvSpPr>
        <xdr:spPr bwMode="auto">
          <a:xfrm>
            <a:off x="594" y="329"/>
            <a:ext cx="10" cy="0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72" name="Line 76"/>
          <xdr:cNvSpPr>
            <a:spLocks noChangeShapeType="1"/>
          </xdr:cNvSpPr>
        </xdr:nvSpPr>
        <xdr:spPr bwMode="auto">
          <a:xfrm flipH="1">
            <a:off x="581" y="330"/>
            <a:ext cx="23" cy="24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73" name="Line 77"/>
          <xdr:cNvSpPr>
            <a:spLocks noChangeShapeType="1"/>
          </xdr:cNvSpPr>
        </xdr:nvSpPr>
        <xdr:spPr bwMode="auto">
          <a:xfrm flipV="1">
            <a:off x="581" y="353"/>
            <a:ext cx="15" cy="2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74" name="Rectangle 78"/>
          <xdr:cNvSpPr>
            <a:spLocks noChangeArrowheads="1"/>
          </xdr:cNvSpPr>
        </xdr:nvSpPr>
        <xdr:spPr bwMode="auto">
          <a:xfrm>
            <a:off x="396" y="262"/>
            <a:ext cx="199" cy="8"/>
          </a:xfrm>
          <a:prstGeom prst="rect">
            <a:avLst/>
          </a:prstGeom>
          <a:solidFill>
            <a:srgbClr val="FFCC99"/>
          </a:solidFill>
          <a:ln w="19050" algn="ctr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5" name="Rectangle 79"/>
          <xdr:cNvSpPr>
            <a:spLocks noChangeArrowheads="1"/>
          </xdr:cNvSpPr>
        </xdr:nvSpPr>
        <xdr:spPr bwMode="auto">
          <a:xfrm>
            <a:off x="396" y="418"/>
            <a:ext cx="199" cy="8"/>
          </a:xfrm>
          <a:prstGeom prst="rect">
            <a:avLst/>
          </a:prstGeom>
          <a:solidFill>
            <a:srgbClr val="FFCC99"/>
          </a:solidFill>
          <a:ln w="19050" algn="ctr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6" name="Line 80"/>
          <xdr:cNvSpPr>
            <a:spLocks noChangeShapeType="1"/>
          </xdr:cNvSpPr>
        </xdr:nvSpPr>
        <xdr:spPr bwMode="auto">
          <a:xfrm>
            <a:off x="468" y="339"/>
            <a:ext cx="0" cy="88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 type="arrow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77" name="Text Box 81"/>
          <xdr:cNvSpPr txBox="1">
            <a:spLocks noChangeArrowheads="1"/>
          </xdr:cNvSpPr>
        </xdr:nvSpPr>
        <xdr:spPr bwMode="auto">
          <a:xfrm>
            <a:off x="340" y="490"/>
            <a:ext cx="20" cy="34"/>
          </a:xfrm>
          <a:prstGeom prst="rect">
            <a:avLst/>
          </a:prstGeom>
          <a:noFill/>
          <a:ln w="19050" algn="ctr">
            <a:noFill/>
            <a:prstDash val="dash"/>
            <a:miter lim="800000"/>
            <a:headEnd/>
            <a:tailEnd/>
          </a:ln>
          <a:effectLst/>
        </xdr:spPr>
        <xdr:txBody>
          <a:bodyPr vertOverflow="clip" wrap="square" lIns="27432" tIns="22860" rIns="0" bIns="0" anchor="b" upright="1"/>
          <a:lstStyle/>
          <a:p>
            <a:pPr algn="ct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h</a:t>
            </a:r>
          </a:p>
        </xdr:txBody>
      </xdr:sp>
      <xdr:sp macro="" textlink="">
        <xdr:nvSpPr>
          <xdr:cNvPr id="78" name="Line 85"/>
          <xdr:cNvSpPr>
            <a:spLocks noChangeShapeType="1"/>
          </xdr:cNvSpPr>
        </xdr:nvSpPr>
        <xdr:spPr bwMode="auto">
          <a:xfrm flipH="1" flipV="1">
            <a:off x="372" y="390"/>
            <a:ext cx="23" cy="0"/>
          </a:xfrm>
          <a:prstGeom prst="line">
            <a:avLst/>
          </a:prstGeom>
          <a:noFill/>
          <a:ln w="3810">
            <a:solidFill>
              <a:srgbClr val="000000"/>
            </a:solidFill>
            <a:round/>
            <a:headEnd type="triangle" w="sm" len="sm"/>
            <a:tailEnd type="triangle" w="sm" len="sm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79" name="Line 94"/>
          <xdr:cNvSpPr>
            <a:spLocks noChangeShapeType="1"/>
          </xdr:cNvSpPr>
        </xdr:nvSpPr>
        <xdr:spPr bwMode="auto">
          <a:xfrm>
            <a:off x="511" y="433"/>
            <a:ext cx="25" cy="23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80" name="Line 96"/>
          <xdr:cNvSpPr>
            <a:spLocks noChangeShapeType="1"/>
          </xdr:cNvSpPr>
        </xdr:nvSpPr>
        <xdr:spPr bwMode="auto">
          <a:xfrm>
            <a:off x="370" y="348"/>
            <a:ext cx="97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 type="triangle" w="sm" len="med"/>
            <a:tailEnd type="triangle" w="sm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81" name="Line 97"/>
          <xdr:cNvSpPr>
            <a:spLocks noChangeShapeType="1"/>
          </xdr:cNvSpPr>
        </xdr:nvSpPr>
        <xdr:spPr bwMode="auto">
          <a:xfrm>
            <a:off x="373" y="597"/>
            <a:ext cx="87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82" name="Freeform 98"/>
          <xdr:cNvSpPr>
            <a:spLocks/>
          </xdr:cNvSpPr>
        </xdr:nvSpPr>
        <xdr:spPr bwMode="auto">
          <a:xfrm>
            <a:off x="402" y="564"/>
            <a:ext cx="21" cy="32"/>
          </a:xfrm>
          <a:custGeom>
            <a:avLst/>
            <a:gdLst>
              <a:gd name="T0" fmla="*/ 0 w 21"/>
              <a:gd name="T1" fmla="*/ 0 h 32"/>
              <a:gd name="T2" fmla="*/ 15 w 21"/>
              <a:gd name="T3" fmla="*/ 13 h 32"/>
              <a:gd name="T4" fmla="*/ 21 w 21"/>
              <a:gd name="T5" fmla="*/ 32 h 32"/>
              <a:gd name="T6" fmla="*/ 0 60000 65536"/>
              <a:gd name="T7" fmla="*/ 0 60000 65536"/>
              <a:gd name="T8" fmla="*/ 0 60000 65536"/>
              <a:gd name="T9" fmla="*/ 0 w 21"/>
              <a:gd name="T10" fmla="*/ 0 h 32"/>
              <a:gd name="T11" fmla="*/ 21 w 21"/>
              <a:gd name="T12" fmla="*/ 32 h 32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21" h="32">
                <a:moveTo>
                  <a:pt x="0" y="0"/>
                </a:moveTo>
                <a:cubicBezTo>
                  <a:pt x="6" y="4"/>
                  <a:pt x="12" y="8"/>
                  <a:pt x="15" y="13"/>
                </a:cubicBezTo>
                <a:cubicBezTo>
                  <a:pt x="18" y="18"/>
                  <a:pt x="19" y="25"/>
                  <a:pt x="21" y="32"/>
                </a:cubicBezTo>
              </a:path>
            </a:pathLst>
          </a:custGeom>
          <a:noFill/>
          <a:ln w="9525" cap="flat" cmpd="sng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83" name="Text Box 99"/>
          <xdr:cNvSpPr txBox="1">
            <a:spLocks noChangeArrowheads="1"/>
          </xdr:cNvSpPr>
        </xdr:nvSpPr>
        <xdr:spPr bwMode="auto">
          <a:xfrm>
            <a:off x="423" y="556"/>
            <a:ext cx="33" cy="31"/>
          </a:xfrm>
          <a:prstGeom prst="rect">
            <a:avLst/>
          </a:prstGeom>
          <a:noFill/>
          <a:ln w="19050" algn="ctr">
            <a:noFill/>
            <a:prstDash val="dash"/>
            <a:miter lim="800000"/>
            <a:headEnd/>
            <a:tailEnd/>
          </a:ln>
          <a:effectLst/>
        </xdr:spPr>
        <xdr:txBody>
          <a:bodyPr vertOverflow="clip" wrap="square" lIns="36576" tIns="32004" rIns="0" bIns="0" anchor="b" upright="1"/>
          <a:lstStyle/>
          <a:p>
            <a:pPr algn="l" rtl="0">
              <a:defRPr sz="1000"/>
            </a:pPr>
            <a:r>
              <a:rPr lang="el-GR" sz="800" b="1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θ</a:t>
            </a:r>
          </a:p>
        </xdr:txBody>
      </xdr:sp>
      <xdr:sp macro="" textlink="">
        <xdr:nvSpPr>
          <xdr:cNvPr id="84" name="Line 100"/>
          <xdr:cNvSpPr>
            <a:spLocks noChangeShapeType="1"/>
          </xdr:cNvSpPr>
        </xdr:nvSpPr>
        <xdr:spPr bwMode="auto">
          <a:xfrm>
            <a:off x="374" y="442"/>
            <a:ext cx="81" cy="62"/>
          </a:xfrm>
          <a:prstGeom prst="line">
            <a:avLst/>
          </a:prstGeom>
          <a:noFill/>
          <a:ln w="19050">
            <a:solidFill>
              <a:srgbClr val="000000"/>
            </a:solidFill>
            <a:prstDash val="dash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85" name="Text Box 101"/>
          <xdr:cNvSpPr txBox="1">
            <a:spLocks noChangeArrowheads="1"/>
          </xdr:cNvSpPr>
        </xdr:nvSpPr>
        <xdr:spPr bwMode="auto">
          <a:xfrm>
            <a:off x="472" y="326"/>
            <a:ext cx="41" cy="35"/>
          </a:xfrm>
          <a:prstGeom prst="rect">
            <a:avLst/>
          </a:prstGeom>
          <a:noFill/>
          <a:ln w="19050" algn="ctr">
            <a:noFill/>
            <a:prstDash val="dash"/>
            <a:miter lim="800000"/>
            <a:headEnd/>
            <a:tailEnd/>
          </a:ln>
          <a:effectLst/>
        </xdr:spPr>
        <xdr:txBody>
          <a:bodyPr vertOverflow="clip" wrap="square" lIns="36576" tIns="32004" rIns="0" bIns="0" anchor="t" upright="1"/>
          <a:lstStyle/>
          <a:p>
            <a:pPr algn="l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R</a:t>
            </a:r>
          </a:p>
        </xdr:txBody>
      </xdr:sp>
      <xdr:sp macro="" textlink="">
        <xdr:nvSpPr>
          <xdr:cNvPr id="86" name="Line 102"/>
          <xdr:cNvSpPr>
            <a:spLocks noChangeShapeType="1"/>
          </xdr:cNvSpPr>
        </xdr:nvSpPr>
        <xdr:spPr bwMode="auto">
          <a:xfrm>
            <a:off x="444" y="389"/>
            <a:ext cx="0" cy="45"/>
          </a:xfrm>
          <a:prstGeom prst="line">
            <a:avLst/>
          </a:prstGeom>
          <a:noFill/>
          <a:ln w="19050">
            <a:solidFill>
              <a:srgbClr val="000000"/>
            </a:solidFill>
            <a:prstDash val="dash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88" name="Text Box 104"/>
          <xdr:cNvSpPr txBox="1">
            <a:spLocks noChangeArrowheads="1"/>
          </xdr:cNvSpPr>
        </xdr:nvSpPr>
        <xdr:spPr bwMode="auto">
          <a:xfrm>
            <a:off x="444" y="364"/>
            <a:ext cx="23" cy="34"/>
          </a:xfrm>
          <a:prstGeom prst="rect">
            <a:avLst/>
          </a:prstGeom>
          <a:noFill/>
          <a:ln w="19050" algn="ctr">
            <a:noFill/>
            <a:prstDash val="dash"/>
            <a:miter lim="800000"/>
            <a:headEnd/>
            <a:tailEnd/>
          </a:ln>
          <a:effectLst/>
        </xdr:spPr>
        <xdr:txBody>
          <a:bodyPr vertOverflow="clip" wrap="square" lIns="36576" tIns="32004" rIns="0" bIns="0" anchor="b" upright="1"/>
          <a:lstStyle/>
          <a:p>
            <a:pPr algn="l" rtl="0">
              <a:defRPr sz="1000"/>
            </a:pPr>
            <a:r>
              <a:rPr lang="vi-VN" sz="8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é</a:t>
            </a:r>
          </a:p>
        </xdr:txBody>
      </xdr:sp>
      <xdr:sp macro="" textlink="">
        <xdr:nvSpPr>
          <xdr:cNvPr id="89" name="Text Box 105"/>
          <xdr:cNvSpPr txBox="1">
            <a:spLocks noChangeArrowheads="1"/>
          </xdr:cNvSpPr>
        </xdr:nvSpPr>
        <xdr:spPr bwMode="auto">
          <a:xfrm>
            <a:off x="371" y="491"/>
            <a:ext cx="73" cy="38"/>
          </a:xfrm>
          <a:prstGeom prst="rect">
            <a:avLst/>
          </a:prstGeom>
          <a:noFill/>
          <a:ln w="19050" algn="ctr">
            <a:noFill/>
            <a:prstDash val="dash"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Plate 2</a:t>
            </a:r>
          </a:p>
        </xdr:txBody>
      </xdr:sp>
      <xdr:sp macro="" textlink="">
        <xdr:nvSpPr>
          <xdr:cNvPr id="90" name="Text Box 106"/>
          <xdr:cNvSpPr txBox="1">
            <a:spLocks noChangeArrowheads="1"/>
          </xdr:cNvSpPr>
        </xdr:nvSpPr>
        <xdr:spPr bwMode="auto">
          <a:xfrm>
            <a:off x="529" y="455"/>
            <a:ext cx="67" cy="54"/>
          </a:xfrm>
          <a:prstGeom prst="rect">
            <a:avLst/>
          </a:prstGeom>
          <a:noFill/>
          <a:ln w="19050" algn="ctr">
            <a:noFill/>
            <a:prstDash val="dash"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Plate 1</a:t>
            </a:r>
          </a:p>
        </xdr:txBody>
      </xdr:sp>
      <xdr:sp macro="" textlink="">
        <xdr:nvSpPr>
          <xdr:cNvPr id="91" name="Text Box 107"/>
          <xdr:cNvSpPr txBox="1">
            <a:spLocks noChangeArrowheads="1"/>
          </xdr:cNvSpPr>
        </xdr:nvSpPr>
        <xdr:spPr bwMode="auto">
          <a:xfrm>
            <a:off x="419" y="599"/>
            <a:ext cx="33" cy="27"/>
          </a:xfrm>
          <a:prstGeom prst="rect">
            <a:avLst/>
          </a:prstGeom>
          <a:noFill/>
          <a:ln w="19050" algn="ctr">
            <a:noFill/>
            <a:prstDash val="dash"/>
            <a:miter lim="800000"/>
            <a:headEnd/>
            <a:tailEnd/>
          </a:ln>
          <a:effectLst/>
        </xdr:spPr>
        <xdr:txBody>
          <a:bodyPr vertOverflow="clip" wrap="square" lIns="27432" tIns="22860" rIns="0" bIns="0" anchor="ctr" upright="1"/>
          <a:lstStyle/>
          <a:p>
            <a:pPr algn="l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W</a:t>
            </a:r>
          </a:p>
        </xdr:txBody>
      </xdr:sp>
      <xdr:sp macro="" textlink="">
        <xdr:nvSpPr>
          <xdr:cNvPr id="92" name="Text Box 116"/>
          <xdr:cNvSpPr txBox="1">
            <a:spLocks noChangeArrowheads="1"/>
          </xdr:cNvSpPr>
        </xdr:nvSpPr>
        <xdr:spPr bwMode="auto">
          <a:xfrm>
            <a:off x="330" y="368"/>
            <a:ext cx="45" cy="36"/>
          </a:xfrm>
          <a:prstGeom prst="rect">
            <a:avLst/>
          </a:prstGeom>
          <a:noFill/>
          <a:ln w="19050" algn="ctr">
            <a:noFill/>
            <a:prstDash val="dash"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Gap</a:t>
            </a:r>
          </a:p>
        </xdr:txBody>
      </xdr:sp>
    </xdr:grpSp>
    <xdr:clientData/>
  </xdr:twoCellAnchor>
  <xdr:twoCellAnchor>
    <xdr:from>
      <xdr:col>5</xdr:col>
      <xdr:colOff>335043</xdr:colOff>
      <xdr:row>18</xdr:row>
      <xdr:rowOff>181032</xdr:rowOff>
    </xdr:from>
    <xdr:to>
      <xdr:col>8</xdr:col>
      <xdr:colOff>243416</xdr:colOff>
      <xdr:row>27</xdr:row>
      <xdr:rowOff>1216</xdr:rowOff>
    </xdr:to>
    <xdr:grpSp>
      <xdr:nvGrpSpPr>
        <xdr:cNvPr id="93" name="Group 161"/>
        <xdr:cNvGrpSpPr>
          <a:grpSpLocks/>
        </xdr:cNvGrpSpPr>
      </xdr:nvGrpSpPr>
      <xdr:grpSpPr bwMode="auto">
        <a:xfrm>
          <a:off x="2500633" y="3658556"/>
          <a:ext cx="1750472" cy="1518509"/>
          <a:chOff x="749" y="402"/>
          <a:chExt cx="295" cy="407"/>
        </a:xfrm>
      </xdr:grpSpPr>
      <xdr:sp macro="" textlink="">
        <xdr:nvSpPr>
          <xdr:cNvPr id="95" name="Rectangle 56"/>
          <xdr:cNvSpPr>
            <a:spLocks noChangeArrowheads="1"/>
          </xdr:cNvSpPr>
        </xdr:nvSpPr>
        <xdr:spPr bwMode="auto">
          <a:xfrm>
            <a:off x="758" y="562"/>
            <a:ext cx="178" cy="14"/>
          </a:xfrm>
          <a:prstGeom prst="rect">
            <a:avLst/>
          </a:prstGeom>
          <a:solidFill>
            <a:srgbClr val="339966"/>
          </a:solidFill>
          <a:ln w="19050" algn="ctr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96" name="Rectangle 57"/>
          <xdr:cNvSpPr>
            <a:spLocks noChangeArrowheads="1"/>
          </xdr:cNvSpPr>
        </xdr:nvSpPr>
        <xdr:spPr bwMode="auto">
          <a:xfrm>
            <a:off x="803" y="576"/>
            <a:ext cx="10" cy="150"/>
          </a:xfrm>
          <a:prstGeom prst="rect">
            <a:avLst/>
          </a:prstGeom>
          <a:solidFill>
            <a:srgbClr val="CCFFCC"/>
          </a:solidFill>
          <a:ln w="19050" algn="ctr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97" name="Rectangle 58"/>
          <xdr:cNvSpPr>
            <a:spLocks noChangeArrowheads="1"/>
          </xdr:cNvSpPr>
        </xdr:nvSpPr>
        <xdr:spPr bwMode="auto">
          <a:xfrm>
            <a:off x="886" y="576"/>
            <a:ext cx="10" cy="149"/>
          </a:xfrm>
          <a:prstGeom prst="rect">
            <a:avLst/>
          </a:prstGeom>
          <a:solidFill>
            <a:srgbClr val="CCFFCC"/>
          </a:solidFill>
          <a:ln w="19050" algn="ctr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0" name="Rectangle 67"/>
          <xdr:cNvSpPr>
            <a:spLocks noChangeArrowheads="1"/>
          </xdr:cNvSpPr>
        </xdr:nvSpPr>
        <xdr:spPr bwMode="auto">
          <a:xfrm>
            <a:off x="855" y="552"/>
            <a:ext cx="53" cy="9"/>
          </a:xfrm>
          <a:prstGeom prst="rect">
            <a:avLst/>
          </a:prstGeom>
          <a:solidFill>
            <a:srgbClr val="FFCC99"/>
          </a:solidFill>
          <a:ln w="19050" algn="ctr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1" name="Rectangle 68"/>
          <xdr:cNvSpPr>
            <a:spLocks noChangeArrowheads="1"/>
          </xdr:cNvSpPr>
        </xdr:nvSpPr>
        <xdr:spPr bwMode="auto">
          <a:xfrm>
            <a:off x="878" y="412"/>
            <a:ext cx="6" cy="140"/>
          </a:xfrm>
          <a:prstGeom prst="rect">
            <a:avLst/>
          </a:prstGeom>
          <a:solidFill>
            <a:srgbClr val="FFCC99"/>
          </a:solidFill>
          <a:ln w="19050" algn="ctr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2" name="Rectangle 69"/>
          <xdr:cNvSpPr>
            <a:spLocks noChangeArrowheads="1"/>
          </xdr:cNvSpPr>
        </xdr:nvSpPr>
        <xdr:spPr bwMode="auto">
          <a:xfrm>
            <a:off x="853" y="402"/>
            <a:ext cx="53" cy="10"/>
          </a:xfrm>
          <a:prstGeom prst="rect">
            <a:avLst/>
          </a:prstGeom>
          <a:solidFill>
            <a:srgbClr val="FFCC99"/>
          </a:solidFill>
          <a:ln w="19050" algn="ctr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3" name="Rectangle 70"/>
          <xdr:cNvSpPr>
            <a:spLocks noChangeArrowheads="1"/>
          </xdr:cNvSpPr>
        </xdr:nvSpPr>
        <xdr:spPr bwMode="auto">
          <a:xfrm>
            <a:off x="787" y="552"/>
            <a:ext cx="55" cy="9"/>
          </a:xfrm>
          <a:prstGeom prst="rect">
            <a:avLst/>
          </a:prstGeom>
          <a:solidFill>
            <a:srgbClr val="FFCC99"/>
          </a:solidFill>
          <a:ln w="19050" algn="ctr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4" name="Rectangle 71"/>
          <xdr:cNvSpPr>
            <a:spLocks noChangeArrowheads="1"/>
          </xdr:cNvSpPr>
        </xdr:nvSpPr>
        <xdr:spPr bwMode="auto">
          <a:xfrm>
            <a:off x="811" y="412"/>
            <a:ext cx="5" cy="140"/>
          </a:xfrm>
          <a:prstGeom prst="rect">
            <a:avLst/>
          </a:prstGeom>
          <a:solidFill>
            <a:srgbClr val="FFCC99"/>
          </a:solidFill>
          <a:ln w="19050" algn="ctr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5" name="Rectangle 72"/>
          <xdr:cNvSpPr>
            <a:spLocks noChangeArrowheads="1"/>
          </xdr:cNvSpPr>
        </xdr:nvSpPr>
        <xdr:spPr bwMode="auto">
          <a:xfrm>
            <a:off x="785" y="402"/>
            <a:ext cx="55" cy="10"/>
          </a:xfrm>
          <a:prstGeom prst="rect">
            <a:avLst/>
          </a:prstGeom>
          <a:solidFill>
            <a:srgbClr val="FFCC99"/>
          </a:solidFill>
          <a:ln w="19050" algn="ctr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6" name="Line 86"/>
          <xdr:cNvSpPr>
            <a:spLocks noChangeShapeType="1"/>
          </xdr:cNvSpPr>
        </xdr:nvSpPr>
        <xdr:spPr bwMode="auto">
          <a:xfrm flipV="1">
            <a:off x="813" y="435"/>
            <a:ext cx="107" cy="69"/>
          </a:xfrm>
          <a:prstGeom prst="line">
            <a:avLst/>
          </a:prstGeom>
          <a:noFill/>
          <a:ln w="12700">
            <a:solidFill>
              <a:srgbClr val="000000"/>
            </a:solidFill>
            <a:prstDash val="sysDot"/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07" name="Line 87"/>
          <xdr:cNvSpPr>
            <a:spLocks noChangeShapeType="1"/>
          </xdr:cNvSpPr>
        </xdr:nvSpPr>
        <xdr:spPr bwMode="auto">
          <a:xfrm flipV="1">
            <a:off x="881" y="445"/>
            <a:ext cx="27" cy="46"/>
          </a:xfrm>
          <a:prstGeom prst="line">
            <a:avLst/>
          </a:prstGeom>
          <a:noFill/>
          <a:ln w="12700" cap="rnd">
            <a:solidFill>
              <a:srgbClr val="000000"/>
            </a:solidFill>
            <a:prstDash val="sysDot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08" name="Line 88"/>
          <xdr:cNvSpPr>
            <a:spLocks noChangeShapeType="1"/>
          </xdr:cNvSpPr>
        </xdr:nvSpPr>
        <xdr:spPr bwMode="auto">
          <a:xfrm flipH="1">
            <a:off x="795" y="726"/>
            <a:ext cx="96" cy="48"/>
          </a:xfrm>
          <a:prstGeom prst="line">
            <a:avLst/>
          </a:prstGeom>
          <a:noFill/>
          <a:ln w="12700">
            <a:solidFill>
              <a:srgbClr val="000000"/>
            </a:solidFill>
            <a:prstDash val="sysDot"/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09" name="Line 89"/>
          <xdr:cNvSpPr>
            <a:spLocks noChangeShapeType="1"/>
          </xdr:cNvSpPr>
        </xdr:nvSpPr>
        <xdr:spPr bwMode="auto">
          <a:xfrm>
            <a:off x="806" y="726"/>
            <a:ext cx="35" cy="24"/>
          </a:xfrm>
          <a:prstGeom prst="line">
            <a:avLst/>
          </a:prstGeom>
          <a:noFill/>
          <a:ln w="12700">
            <a:solidFill>
              <a:srgbClr val="000000"/>
            </a:solidFill>
            <a:prstDash val="sysDot"/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12" name="Text Box 108"/>
          <xdr:cNvSpPr txBox="1">
            <a:spLocks noChangeArrowheads="1"/>
          </xdr:cNvSpPr>
        </xdr:nvSpPr>
        <xdr:spPr bwMode="auto">
          <a:xfrm>
            <a:off x="749" y="767"/>
            <a:ext cx="65" cy="42"/>
          </a:xfrm>
          <a:prstGeom prst="rect">
            <a:avLst/>
          </a:prstGeom>
          <a:noFill/>
          <a:ln w="19050" algn="ctr">
            <a:noFill/>
            <a:prstDash val="dash"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n Plates</a:t>
            </a:r>
          </a:p>
        </xdr:txBody>
      </xdr:sp>
      <xdr:sp macro="" textlink="">
        <xdr:nvSpPr>
          <xdr:cNvPr id="113" name="Text Box 109"/>
          <xdr:cNvSpPr txBox="1">
            <a:spLocks noChangeArrowheads="1"/>
          </xdr:cNvSpPr>
        </xdr:nvSpPr>
        <xdr:spPr bwMode="auto">
          <a:xfrm>
            <a:off x="1022" y="572"/>
            <a:ext cx="22" cy="26"/>
          </a:xfrm>
          <a:prstGeom prst="rect">
            <a:avLst/>
          </a:prstGeom>
          <a:noFill/>
          <a:ln w="19050" algn="ctr">
            <a:noFill/>
            <a:prstDash val="dash"/>
            <a:miter lim="800000"/>
            <a:headEnd/>
            <a:tailEnd/>
          </a:ln>
          <a:effectLst/>
        </xdr:spPr>
        <xdr:txBody>
          <a:bodyPr vertOverflow="clip" wrap="square" lIns="27432" tIns="22860" rIns="0" bIns="0" anchor="ctr" upright="1"/>
          <a:lstStyle/>
          <a:p>
            <a:pPr algn="l" rtl="0">
              <a:defRPr sz="1000"/>
            </a:pPr>
            <a:endParaRPr lang="en-US" sz="800" b="1" i="0" u="none" strike="noStrike" baseline="0">
              <a:solidFill>
                <a:srgbClr val="000000"/>
              </a:solidFill>
              <a:latin typeface="Times New Roman"/>
              <a:cs typeface="Times New Roman"/>
            </a:endParaRPr>
          </a:p>
        </xdr:txBody>
      </xdr:sp>
      <xdr:sp macro="" textlink="">
        <xdr:nvSpPr>
          <xdr:cNvPr id="114" name="Text Box 110"/>
          <xdr:cNvSpPr txBox="1">
            <a:spLocks noChangeArrowheads="1"/>
          </xdr:cNvSpPr>
        </xdr:nvSpPr>
        <xdr:spPr bwMode="auto">
          <a:xfrm>
            <a:off x="935" y="522"/>
            <a:ext cx="13" cy="30"/>
          </a:xfrm>
          <a:prstGeom prst="rect">
            <a:avLst/>
          </a:prstGeom>
          <a:noFill/>
          <a:ln w="19050" algn="ctr">
            <a:noFill/>
            <a:prstDash val="dash"/>
            <a:miter lim="800000"/>
            <a:headEnd/>
            <a:tailEnd/>
          </a:ln>
          <a:effectLst/>
        </xdr:spPr>
        <xdr:txBody>
          <a:bodyPr vertOverflow="clip" wrap="square" lIns="27432" tIns="22860" rIns="0" bIns="0" anchor="b" upright="1"/>
          <a:lstStyle/>
          <a:p>
            <a:pPr algn="l" rtl="0">
              <a:defRPr sz="1000"/>
            </a:pPr>
            <a:endParaRPr lang="en-US" sz="800" b="1" i="0" u="none" strike="noStrike" baseline="0">
              <a:solidFill>
                <a:srgbClr val="000000"/>
              </a:solidFill>
              <a:latin typeface="Times New Roman"/>
              <a:cs typeface="Times New Roman"/>
            </a:endParaRPr>
          </a:p>
        </xdr:txBody>
      </xdr:sp>
      <xdr:sp macro="" textlink="">
        <xdr:nvSpPr>
          <xdr:cNvPr id="116" name="Text Box 112"/>
          <xdr:cNvSpPr txBox="1">
            <a:spLocks noChangeArrowheads="1"/>
          </xdr:cNvSpPr>
        </xdr:nvSpPr>
        <xdr:spPr bwMode="auto">
          <a:xfrm>
            <a:off x="918" y="415"/>
            <a:ext cx="61" cy="35"/>
          </a:xfrm>
          <a:prstGeom prst="rect">
            <a:avLst/>
          </a:prstGeom>
          <a:noFill/>
          <a:ln w="19050" algn="ctr">
            <a:noFill/>
            <a:prstDash val="dash"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 Profile</a:t>
            </a:r>
          </a:p>
        </xdr:txBody>
      </xdr:sp>
      <xdr:sp macro="" textlink="">
        <xdr:nvSpPr>
          <xdr:cNvPr id="117" name="Text Box 113"/>
          <xdr:cNvSpPr txBox="1">
            <a:spLocks noChangeArrowheads="1"/>
          </xdr:cNvSpPr>
        </xdr:nvSpPr>
        <xdr:spPr bwMode="auto">
          <a:xfrm>
            <a:off x="836" y="604"/>
            <a:ext cx="19" cy="51"/>
          </a:xfrm>
          <a:prstGeom prst="rect">
            <a:avLst/>
          </a:prstGeom>
          <a:noFill/>
          <a:ln w="19050" algn="ctr">
            <a:noFill/>
            <a:prstDash val="dash"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sz="1100" b="1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b</a:t>
            </a:r>
          </a:p>
        </xdr:txBody>
      </xdr:sp>
    </xdr:grpSp>
    <xdr:clientData/>
  </xdr:twoCellAnchor>
  <xdr:oneCellAnchor>
    <xdr:from>
      <xdr:col>0</xdr:col>
      <xdr:colOff>0</xdr:colOff>
      <xdr:row>37</xdr:row>
      <xdr:rowOff>14558</xdr:rowOff>
    </xdr:from>
    <xdr:ext cx="3510423" cy="93070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TextBox 1"/>
            <xdr:cNvSpPr txBox="1"/>
          </xdr:nvSpPr>
          <xdr:spPr>
            <a:xfrm>
              <a:off x="0" y="7250485"/>
              <a:ext cx="3510423" cy="93070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left"/>
                  </m:oMathParaPr>
                  <m:oMath xmlns:m="http://schemas.openxmlformats.org/officeDocument/2006/math">
                    <m:r>
                      <a:rPr lang="en-US" sz="900" b="0" i="1">
                        <a:latin typeface="Cambria Math"/>
                      </a:rPr>
                      <m:t>𝐼𝑓</m:t>
                    </m:r>
                    <m:r>
                      <a:rPr lang="en-US" sz="900" b="0" i="1">
                        <a:latin typeface="Cambria Math"/>
                      </a:rPr>
                      <m:t> </m:t>
                    </m:r>
                    <m:f>
                      <m:fPr>
                        <m:ctrlPr>
                          <a:rPr lang="en-US" sz="900" b="0" i="1">
                            <a:latin typeface="Cambria Math"/>
                          </a:rPr>
                        </m:ctrlPr>
                      </m:fPr>
                      <m:num>
                        <m:r>
                          <a:rPr lang="en-US" sz="900" b="0" i="1">
                            <a:latin typeface="Cambria Math"/>
                          </a:rPr>
                          <m:t>𝑁</m:t>
                        </m:r>
                      </m:num>
                      <m:den>
                        <m:r>
                          <a:rPr lang="en-US" sz="900" b="0" i="1">
                            <a:latin typeface="Cambria Math"/>
                          </a:rPr>
                          <m:t>𝑑</m:t>
                        </m:r>
                      </m:den>
                    </m:f>
                    <m:r>
                      <a:rPr lang="en-US" sz="900" b="0" i="1">
                        <a:latin typeface="Cambria Math"/>
                        <a:ea typeface="Cambria Math"/>
                      </a:rPr>
                      <m:t>≤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0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.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2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 →</m:t>
                    </m:r>
                    <m:sSub>
                      <m:sSubPr>
                        <m:ctrlPr>
                          <a:rPr lang="en-US" sz="900" b="0" i="1">
                            <a:latin typeface="Cambria Math"/>
                            <a:ea typeface="Cambria Math"/>
                          </a:rPr>
                        </m:ctrlPr>
                      </m:sSubPr>
                      <m:e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𝑁</m:t>
                        </m:r>
                      </m:e>
                      <m:sub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2</m:t>
                        </m:r>
                      </m:sub>
                    </m:sSub>
                    <m:r>
                      <a:rPr lang="en-US" sz="900" b="0" i="1">
                        <a:latin typeface="Cambria Math"/>
                        <a:ea typeface="Cambria Math"/>
                      </a:rPr>
                      <m:t>=</m:t>
                    </m:r>
                    <m:f>
                      <m:fPr>
                        <m:ctrlPr>
                          <a:rPr lang="en-US" sz="900" b="0" i="1">
                            <a:latin typeface="Cambria Math"/>
                            <a:ea typeface="Cambria Math"/>
                          </a:rPr>
                        </m:ctrlPr>
                      </m:fPr>
                      <m:num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(</m:t>
                        </m:r>
                        <m:f>
                          <m:fPr>
                            <m:ctrlPr>
                              <a:rPr lang="en-US" sz="900" b="0" i="1">
                                <a:latin typeface="Cambria Math"/>
                                <a:ea typeface="Cambria Math"/>
                              </a:rPr>
                            </m:ctrlPr>
                          </m:fPr>
                          <m:num>
                            <m:sSub>
                              <m:sSubPr>
                                <m:ctrlP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</m:ctrlPr>
                              </m:sSubPr>
                              <m:e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𝑅</m:t>
                                </m:r>
                              </m:e>
                              <m:sub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𝑢</m:t>
                                </m:r>
                              </m:sub>
                            </m:sSub>
                          </m:num>
                          <m:den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𝑥</m:t>
                            </m:r>
                          </m:den>
                        </m:f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)−∅×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0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.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4</m:t>
                        </m:r>
                        <m:sSubSup>
                          <m:sSubSupPr>
                            <m:ctrlPr>
                              <a:rPr lang="en-US" sz="900" b="0" i="1">
                                <a:latin typeface="Cambria Math"/>
                                <a:ea typeface="Cambria Math"/>
                              </a:rPr>
                            </m:ctrlPr>
                          </m:sSubSupPr>
                          <m:e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𝑡</m:t>
                            </m:r>
                          </m:e>
                          <m:sub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𝑤</m:t>
                            </m:r>
                          </m:sub>
                          <m:sup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2</m:t>
                            </m:r>
                          </m:sup>
                        </m:sSubSup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×</m:t>
                        </m:r>
                        <m:rad>
                          <m:radPr>
                            <m:degHide m:val="on"/>
                            <m:ctrlPr>
                              <a:rPr lang="en-US" sz="900" b="0" i="1">
                                <a:latin typeface="Cambria Math"/>
                                <a:ea typeface="Cambria Math"/>
                              </a:rPr>
                            </m:ctrlPr>
                          </m:radPr>
                          <m:deg/>
                          <m:e>
                            <m:f>
                              <m:fPr>
                                <m:ctrlP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</m:ctrlPr>
                              </m:fPr>
                              <m:num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𝐸</m:t>
                                </m:r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.</m:t>
                                </m:r>
                                <m:sSub>
                                  <m:sSubPr>
                                    <m:ctrlP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𝐹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𝑦</m:t>
                                    </m:r>
                                  </m:sub>
                                </m:sSub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.</m:t>
                                </m:r>
                                <m:sSub>
                                  <m:sSubPr>
                                    <m:ctrlP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𝑓</m:t>
                                    </m:r>
                                  </m:sub>
                                </m:sSub>
                              </m:num>
                              <m:den>
                                <m:sSub>
                                  <m:sSubPr>
                                    <m:ctrlP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𝑤</m:t>
                                    </m:r>
                                  </m:sub>
                                </m:sSub>
                              </m:den>
                            </m:f>
                          </m:e>
                        </m:rad>
                      </m:num>
                      <m:den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∅×</m:t>
                        </m:r>
                        <m:r>
                          <a:rPr lang="en-US" sz="9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0</m:t>
                        </m:r>
                        <m:r>
                          <a:rPr lang="en-US" sz="9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.</m:t>
                        </m:r>
                        <m:r>
                          <a:rPr lang="en-US" sz="9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4</m:t>
                        </m:r>
                        <m:sSubSup>
                          <m:sSubSupPr>
                            <m:ctrlP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</m:ctrlPr>
                          </m:sSubSupPr>
                          <m:e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𝑡</m:t>
                            </m:r>
                          </m:e>
                          <m:sub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𝑤</m:t>
                            </m:r>
                          </m:sub>
                          <m:sup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2</m:t>
                            </m:r>
                          </m:sup>
                        </m:sSubSup>
                        <m:r>
                          <a:rPr lang="en-US" sz="9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Cambria Math"/>
                            <a:cs typeface="+mn-cs"/>
                          </a:rPr>
                          <m:t>×(</m:t>
                        </m:r>
                        <m:f>
                          <m:fPr>
                            <m:ctrlP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</m:ctrlPr>
                          </m:fPr>
                          <m:num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  <m:t>3</m:t>
                            </m:r>
                          </m:num>
                          <m:den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  <m:t>𝑑</m:t>
                            </m:r>
                          </m:den>
                        </m:f>
                        <m:r>
                          <a:rPr lang="en-US" sz="9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Cambria Math"/>
                            <a:cs typeface="+mn-cs"/>
                          </a:rPr>
                          <m:t>)×(</m:t>
                        </m:r>
                        <m:sSup>
                          <m:sSupPr>
                            <m:ctrlP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</m:ctrlPr>
                          </m:sSupPr>
                          <m:e>
                            <m:f>
                              <m:fPr>
                                <m:ctrlPr>
                                  <a:rPr lang="en-US" sz="9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</m:ctrlPr>
                              </m:fPr>
                              <m:num>
                                <m:sSub>
                                  <m:sSubPr>
                                    <m:ctrlP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+mn-ea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+mn-ea"/>
                                        <a:cs typeface="+mn-cs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+mn-ea"/>
                                        <a:cs typeface="+mn-cs"/>
                                      </a:rPr>
                                      <m:t>𝑤</m:t>
                                    </m:r>
                                  </m:sub>
                                </m:sSub>
                              </m:num>
                              <m:den>
                                <m:sSub>
                                  <m:sSubPr>
                                    <m:ctrlP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+mn-ea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+mn-ea"/>
                                        <a:cs typeface="+mn-cs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+mn-ea"/>
                                        <a:cs typeface="+mn-cs"/>
                                      </a:rPr>
                                      <m:t>𝑓</m:t>
                                    </m:r>
                                  </m:sub>
                                </m:sSub>
                              </m:den>
                            </m:f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)</m:t>
                            </m:r>
                          </m:e>
                          <m:sup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  <m:t>1</m:t>
                            </m:r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  <m:t>.</m:t>
                            </m:r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  <m:t>5</m:t>
                            </m:r>
                          </m:sup>
                        </m:sSup>
                        <m:r>
                          <a:rPr lang="en-US" sz="9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Cambria Math"/>
                            <a:cs typeface="+mn-cs"/>
                          </a:rPr>
                          <m:t>×</m:t>
                        </m:r>
                        <m:rad>
                          <m:radPr>
                            <m:degHide m:val="on"/>
                            <m:ctrlP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</m:ctrlPr>
                          </m:radPr>
                          <m:deg/>
                          <m:e>
                            <m:f>
                              <m:fPr>
                                <m:ctrlPr>
                                  <a:rPr lang="en-US" sz="9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Cambria Math"/>
                                    <a:cs typeface="+mn-cs"/>
                                  </a:rPr>
                                </m:ctrlPr>
                              </m:fPr>
                              <m:num>
                                <m:r>
                                  <a:rPr lang="en-US" sz="9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Cambria Math"/>
                                    <a:cs typeface="+mn-cs"/>
                                  </a:rPr>
                                  <m:t>𝐸</m:t>
                                </m:r>
                                <m:r>
                                  <a:rPr lang="en-US" sz="9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Cambria Math"/>
                                    <a:cs typeface="+mn-cs"/>
                                  </a:rPr>
                                  <m:t>.</m:t>
                                </m:r>
                                <m:sSub>
                                  <m:sSubPr>
                                    <m:ctrlP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  <m:t>𝐹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  <m:t>𝑦</m:t>
                                    </m:r>
                                  </m:sub>
                                </m:sSub>
                                <m:r>
                                  <a:rPr lang="en-US" sz="9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Cambria Math"/>
                                    <a:cs typeface="+mn-cs"/>
                                  </a:rPr>
                                  <m:t>.</m:t>
                                </m:r>
                                <m:sSub>
                                  <m:sSubPr>
                                    <m:ctrlP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  <m:t>𝑓</m:t>
                                    </m:r>
                                  </m:sub>
                                </m:sSub>
                              </m:num>
                              <m:den>
                                <m:sSub>
                                  <m:sSubPr>
                                    <m:ctrlP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  <m:t>𝑤</m:t>
                                    </m:r>
                                  </m:sub>
                                </m:sSub>
                              </m:den>
                            </m:f>
                          </m:e>
                        </m:rad>
                      </m:den>
                    </m:f>
                  </m:oMath>
                </m:oMathPara>
              </a14:m>
              <a:endParaRPr lang="en-US" sz="900"/>
            </a:p>
          </xdr:txBody>
        </xdr:sp>
      </mc:Choice>
      <mc:Fallback xmlns="">
        <xdr:sp macro="" textlink="">
          <xdr:nvSpPr>
            <xdr:cNvPr id="2" name="TextBox 1"/>
            <xdr:cNvSpPr txBox="1"/>
          </xdr:nvSpPr>
          <xdr:spPr>
            <a:xfrm>
              <a:off x="0" y="7250485"/>
              <a:ext cx="3510423" cy="93070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sz="900" b="0" i="0">
                  <a:latin typeface="Cambria Math"/>
                </a:rPr>
                <a:t>𝐼𝑓  𝑁/𝑑</a:t>
              </a:r>
              <a:r>
                <a:rPr lang="en-US" sz="900" b="0" i="0">
                  <a:latin typeface="Cambria Math"/>
                  <a:ea typeface="Cambria Math"/>
                </a:rPr>
                <a:t>≤0.2 →𝑁_2=((𝑅_𝑢/𝑥)−∅×0.4𝑡_𝑤^2×√((𝐸.𝐹_𝑦.𝑡_𝑓)/𝑡_𝑤 ))/(∅×</a:t>
              </a:r>
              <a:r>
                <a:rPr lang="en-US" sz="9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0.4𝑡_𝑤^2</a:t>
              </a:r>
              <a:r>
                <a:rPr lang="en-US" sz="900" b="0" i="0">
                  <a:solidFill>
                    <a:schemeClr val="tx1"/>
                  </a:solidFill>
                  <a:effectLst/>
                  <a:latin typeface="Cambria Math"/>
                  <a:ea typeface="Cambria Math"/>
                  <a:cs typeface="+mn-cs"/>
                </a:rPr>
                <a:t>×(3/𝑑)×(〖</a:t>
              </a:r>
              <a:r>
                <a:rPr lang="en-US" sz="9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𝑡_𝑤/𝑡_𝑓 )</a:t>
              </a:r>
              <a:r>
                <a:rPr lang="en-US" sz="900" b="0" i="0">
                  <a:solidFill>
                    <a:schemeClr val="tx1"/>
                  </a:solidFill>
                  <a:effectLst/>
                  <a:latin typeface="Cambria Math"/>
                  <a:ea typeface="Cambria Math"/>
                  <a:cs typeface="+mn-cs"/>
                </a:rPr>
                <a:t>〗^1.5×√((𝐸.𝐹_𝑦.𝑡_𝑓)/𝑡_𝑤 ))</a:t>
              </a:r>
              <a:endParaRPr lang="en-US" sz="900"/>
            </a:p>
          </xdr:txBody>
        </xdr:sp>
      </mc:Fallback>
    </mc:AlternateContent>
    <xdr:clientData/>
  </xdr:oneCellAnchor>
  <xdr:oneCellAnchor>
    <xdr:from>
      <xdr:col>0</xdr:col>
      <xdr:colOff>1</xdr:colOff>
      <xdr:row>42</xdr:row>
      <xdr:rowOff>978</xdr:rowOff>
    </xdr:from>
    <xdr:ext cx="3702460" cy="93070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6" name="TextBox 55"/>
            <xdr:cNvSpPr txBox="1"/>
          </xdr:nvSpPr>
          <xdr:spPr>
            <a:xfrm>
              <a:off x="1" y="8197087"/>
              <a:ext cx="3702460" cy="93070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left"/>
                  </m:oMathParaPr>
                  <m:oMath xmlns:m="http://schemas.openxmlformats.org/officeDocument/2006/math">
                    <m:r>
                      <a:rPr lang="en-US" sz="900" b="0" i="1">
                        <a:latin typeface="Cambria Math"/>
                      </a:rPr>
                      <m:t>𝐼𝑓</m:t>
                    </m:r>
                    <m:r>
                      <a:rPr lang="en-US" sz="900" b="0" i="1">
                        <a:latin typeface="Cambria Math"/>
                      </a:rPr>
                      <m:t> </m:t>
                    </m:r>
                    <m:f>
                      <m:fPr>
                        <m:ctrlPr>
                          <a:rPr lang="en-US" sz="900" b="0" i="1">
                            <a:latin typeface="Cambria Math"/>
                          </a:rPr>
                        </m:ctrlPr>
                      </m:fPr>
                      <m:num>
                        <m:r>
                          <a:rPr lang="en-US" sz="900" b="0" i="1">
                            <a:latin typeface="Cambria Math"/>
                          </a:rPr>
                          <m:t>𝑁</m:t>
                        </m:r>
                      </m:num>
                      <m:den>
                        <m:r>
                          <a:rPr lang="en-US" sz="900" b="0" i="1">
                            <a:latin typeface="Cambria Math"/>
                          </a:rPr>
                          <m:t>𝑑</m:t>
                        </m:r>
                      </m:den>
                    </m:f>
                    <m:r>
                      <a:rPr lang="en-US" sz="900" b="0" i="1">
                        <a:latin typeface="Cambria Math"/>
                        <a:ea typeface="Cambria Math"/>
                      </a:rPr>
                      <m:t>&gt;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0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.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2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 →</m:t>
                    </m:r>
                    <m:sSub>
                      <m:sSubPr>
                        <m:ctrlPr>
                          <a:rPr lang="en-US" sz="900" b="0" i="1">
                            <a:latin typeface="Cambria Math"/>
                            <a:ea typeface="Cambria Math"/>
                          </a:rPr>
                        </m:ctrlPr>
                      </m:sSubPr>
                      <m:e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𝑁</m:t>
                        </m:r>
                      </m:e>
                      <m:sub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2</m:t>
                        </m:r>
                      </m:sub>
                    </m:sSub>
                    <m:r>
                      <a:rPr lang="en-US" sz="900" b="0" i="1">
                        <a:latin typeface="Cambria Math"/>
                        <a:ea typeface="Cambria Math"/>
                      </a:rPr>
                      <m:t>=</m:t>
                    </m:r>
                    <m:f>
                      <m:fPr>
                        <m:ctrlPr>
                          <a:rPr lang="en-US" sz="900" b="0" i="1">
                            <a:latin typeface="Cambria Math"/>
                            <a:ea typeface="Cambria Math"/>
                          </a:rPr>
                        </m:ctrlPr>
                      </m:fPr>
                      <m:num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(</m:t>
                        </m:r>
                        <m:f>
                          <m:fPr>
                            <m:ctrlPr>
                              <a:rPr lang="en-US" sz="900" b="0" i="1">
                                <a:latin typeface="Cambria Math"/>
                                <a:ea typeface="Cambria Math"/>
                              </a:rPr>
                            </m:ctrlPr>
                          </m:fPr>
                          <m:num>
                            <m:sSub>
                              <m:sSubPr>
                                <m:ctrlP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</m:ctrlPr>
                              </m:sSubPr>
                              <m:e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𝑅</m:t>
                                </m:r>
                              </m:e>
                              <m:sub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𝑢</m:t>
                                </m:r>
                              </m:sub>
                            </m:sSub>
                          </m:num>
                          <m:den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𝑥</m:t>
                            </m:r>
                          </m:den>
                        </m:f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)−∅×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0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.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4</m:t>
                        </m:r>
                        <m:sSubSup>
                          <m:sSubSupPr>
                            <m:ctrlPr>
                              <a:rPr lang="en-US" sz="900" b="0" i="1">
                                <a:latin typeface="Cambria Math"/>
                                <a:ea typeface="Cambria Math"/>
                              </a:rPr>
                            </m:ctrlPr>
                          </m:sSubSupPr>
                          <m:e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𝑡</m:t>
                            </m:r>
                          </m:e>
                          <m:sub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𝑤</m:t>
                            </m:r>
                          </m:sub>
                          <m:sup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2</m:t>
                            </m:r>
                          </m:sup>
                        </m:sSubSup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×(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1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−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0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.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2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×(</m:t>
                        </m:r>
                        <m:sSup>
                          <m:sSupPr>
                            <m:ctrlPr>
                              <a:rPr lang="en-US" sz="900" b="0" i="1">
                                <a:latin typeface="Cambria Math"/>
                                <a:ea typeface="Cambria Math"/>
                              </a:rPr>
                            </m:ctrlPr>
                          </m:sSupPr>
                          <m:e>
                            <m:f>
                              <m:fPr>
                                <m:ctrlP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</m:ctrlPr>
                              </m:fPr>
                              <m:num>
                                <m:sSub>
                                  <m:sSubPr>
                                    <m:ctrlP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𝑤</m:t>
                                    </m:r>
                                  </m:sub>
                                </m:sSub>
                              </m:num>
                              <m:den>
                                <m:sSub>
                                  <m:sSubPr>
                                    <m:ctrlP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𝑓</m:t>
                                    </m:r>
                                  </m:sub>
                                </m:sSub>
                              </m:den>
                            </m:f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)</m:t>
                            </m:r>
                          </m:e>
                          <m:sup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1</m:t>
                            </m:r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.</m:t>
                            </m:r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5</m:t>
                            </m:r>
                          </m:sup>
                        </m:sSup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)×</m:t>
                        </m:r>
                        <m:rad>
                          <m:radPr>
                            <m:degHide m:val="on"/>
                            <m:ctrlPr>
                              <a:rPr lang="en-US" sz="900" b="0" i="1">
                                <a:latin typeface="Cambria Math"/>
                                <a:ea typeface="Cambria Math"/>
                              </a:rPr>
                            </m:ctrlPr>
                          </m:radPr>
                          <m:deg/>
                          <m:e>
                            <m:f>
                              <m:fPr>
                                <m:ctrlP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</m:ctrlPr>
                              </m:fPr>
                              <m:num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𝐸</m:t>
                                </m:r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.</m:t>
                                </m:r>
                                <m:sSub>
                                  <m:sSubPr>
                                    <m:ctrlP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𝐹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𝑦</m:t>
                                    </m:r>
                                  </m:sub>
                                </m:sSub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.</m:t>
                                </m:r>
                                <m:sSub>
                                  <m:sSubPr>
                                    <m:ctrlP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𝑓</m:t>
                                    </m:r>
                                  </m:sub>
                                </m:sSub>
                              </m:num>
                              <m:den>
                                <m:sSub>
                                  <m:sSubPr>
                                    <m:ctrlP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𝑤</m:t>
                                    </m:r>
                                  </m:sub>
                                </m:sSub>
                              </m:den>
                            </m:f>
                          </m:e>
                        </m:rad>
                      </m:num>
                      <m:den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∅×</m:t>
                        </m:r>
                        <m:r>
                          <a:rPr lang="en-US" sz="9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0</m:t>
                        </m:r>
                        <m:r>
                          <a:rPr lang="en-US" sz="9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.</m:t>
                        </m:r>
                        <m:r>
                          <a:rPr lang="en-US" sz="9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+mn-ea"/>
                            <a:cs typeface="+mn-cs"/>
                          </a:rPr>
                          <m:t>4</m:t>
                        </m:r>
                        <m:sSubSup>
                          <m:sSubSupPr>
                            <m:ctrlP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</m:ctrlPr>
                          </m:sSubSupPr>
                          <m:e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𝑡</m:t>
                            </m:r>
                          </m:e>
                          <m:sub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𝑤</m:t>
                            </m:r>
                          </m:sub>
                          <m:sup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2</m:t>
                            </m:r>
                          </m:sup>
                        </m:sSubSup>
                        <m:r>
                          <a:rPr lang="en-US" sz="9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Cambria Math"/>
                            <a:cs typeface="+mn-cs"/>
                          </a:rPr>
                          <m:t>×(</m:t>
                        </m:r>
                        <m:f>
                          <m:fPr>
                            <m:ctrlP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</m:ctrlPr>
                          </m:fPr>
                          <m:num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  <m:t>4</m:t>
                            </m:r>
                          </m:num>
                          <m:den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  <m:t>𝑑</m:t>
                            </m:r>
                          </m:den>
                        </m:f>
                        <m:r>
                          <a:rPr lang="en-US" sz="9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Cambria Math"/>
                            <a:cs typeface="+mn-cs"/>
                          </a:rPr>
                          <m:t>)×(</m:t>
                        </m:r>
                        <m:sSup>
                          <m:sSupPr>
                            <m:ctrlP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</m:ctrlPr>
                          </m:sSupPr>
                          <m:e>
                            <m:f>
                              <m:fPr>
                                <m:ctrlPr>
                                  <a:rPr lang="en-US" sz="9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+mn-ea"/>
                                    <a:cs typeface="+mn-cs"/>
                                  </a:rPr>
                                </m:ctrlPr>
                              </m:fPr>
                              <m:num>
                                <m:sSub>
                                  <m:sSubPr>
                                    <m:ctrlP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+mn-ea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+mn-ea"/>
                                        <a:cs typeface="+mn-cs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+mn-ea"/>
                                        <a:cs typeface="+mn-cs"/>
                                      </a:rPr>
                                      <m:t>𝑤</m:t>
                                    </m:r>
                                  </m:sub>
                                </m:sSub>
                              </m:num>
                              <m:den>
                                <m:sSub>
                                  <m:sSubPr>
                                    <m:ctrlP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+mn-ea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+mn-ea"/>
                                        <a:cs typeface="+mn-cs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+mn-ea"/>
                                        <a:cs typeface="+mn-cs"/>
                                      </a:rPr>
                                      <m:t>𝑓</m:t>
                                    </m:r>
                                  </m:sub>
                                </m:sSub>
                              </m:den>
                            </m:f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+mn-ea"/>
                                <a:cs typeface="+mn-cs"/>
                              </a:rPr>
                              <m:t>)</m:t>
                            </m:r>
                          </m:e>
                          <m:sup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  <m:t>1</m:t>
                            </m:r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  <m:t>.</m:t>
                            </m:r>
                            <m: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  <m:t>5</m:t>
                            </m:r>
                          </m:sup>
                        </m:sSup>
                        <m:r>
                          <a:rPr lang="en-US" sz="900" b="0" i="1">
                            <a:solidFill>
                              <a:schemeClr val="tx1"/>
                            </a:solidFill>
                            <a:effectLst/>
                            <a:latin typeface="Cambria Math"/>
                            <a:ea typeface="Cambria Math"/>
                            <a:cs typeface="+mn-cs"/>
                          </a:rPr>
                          <m:t>×</m:t>
                        </m:r>
                        <m:rad>
                          <m:radPr>
                            <m:degHide m:val="on"/>
                            <m:ctrlPr>
                              <a:rPr lang="en-US" sz="9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/>
                                <a:ea typeface="Cambria Math"/>
                                <a:cs typeface="+mn-cs"/>
                              </a:rPr>
                            </m:ctrlPr>
                          </m:radPr>
                          <m:deg/>
                          <m:e>
                            <m:f>
                              <m:fPr>
                                <m:ctrlPr>
                                  <a:rPr lang="en-US" sz="9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Cambria Math"/>
                                    <a:cs typeface="+mn-cs"/>
                                  </a:rPr>
                                </m:ctrlPr>
                              </m:fPr>
                              <m:num>
                                <m:r>
                                  <a:rPr lang="en-US" sz="9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Cambria Math"/>
                                    <a:cs typeface="+mn-cs"/>
                                  </a:rPr>
                                  <m:t>𝐸</m:t>
                                </m:r>
                                <m:r>
                                  <a:rPr lang="en-US" sz="9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Cambria Math"/>
                                    <a:cs typeface="+mn-cs"/>
                                  </a:rPr>
                                  <m:t>.</m:t>
                                </m:r>
                                <m:sSub>
                                  <m:sSubPr>
                                    <m:ctrlP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  <m:t>𝐹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  <m:t>𝑦</m:t>
                                    </m:r>
                                  </m:sub>
                                </m:sSub>
                                <m:r>
                                  <a:rPr lang="en-US" sz="9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/>
                                    <a:ea typeface="Cambria Math"/>
                                    <a:cs typeface="+mn-cs"/>
                                  </a:rPr>
                                  <m:t>.</m:t>
                                </m:r>
                                <m:sSub>
                                  <m:sSubPr>
                                    <m:ctrlP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  <m:t>𝑓</m:t>
                                    </m:r>
                                  </m:sub>
                                </m:sSub>
                              </m:num>
                              <m:den>
                                <m:sSub>
                                  <m:sSubPr>
                                    <m:ctrlP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  <m:t>𝑡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/>
                                        <a:ea typeface="Cambria Math"/>
                                        <a:cs typeface="+mn-cs"/>
                                      </a:rPr>
                                      <m:t>𝑤</m:t>
                                    </m:r>
                                  </m:sub>
                                </m:sSub>
                              </m:den>
                            </m:f>
                          </m:e>
                        </m:rad>
                      </m:den>
                    </m:f>
                  </m:oMath>
                </m:oMathPara>
              </a14:m>
              <a:endParaRPr lang="en-US" sz="900"/>
            </a:p>
          </xdr:txBody>
        </xdr:sp>
      </mc:Choice>
      <mc:Fallback xmlns="">
        <xdr:sp macro="" textlink="">
          <xdr:nvSpPr>
            <xdr:cNvPr id="56" name="TextBox 55"/>
            <xdr:cNvSpPr txBox="1"/>
          </xdr:nvSpPr>
          <xdr:spPr>
            <a:xfrm>
              <a:off x="1" y="8197087"/>
              <a:ext cx="3702460" cy="93070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sz="900" b="0" i="0">
                  <a:latin typeface="Cambria Math"/>
                </a:rPr>
                <a:t>𝐼𝑓  𝑁/𝑑</a:t>
              </a:r>
              <a:r>
                <a:rPr lang="en-US" sz="900" b="0" i="0">
                  <a:latin typeface="Cambria Math"/>
                  <a:ea typeface="Cambria Math"/>
                </a:rPr>
                <a:t>&gt;0.2 →𝑁_2=((𝑅_𝑢/𝑥)−∅×0.4𝑡_𝑤^2×(1−0.2×(〖𝑡_𝑤/𝑡_𝑓 )〗^1.5)×√((𝐸.𝐹_𝑦.𝑡_𝑓)/𝑡_𝑤 ))/(∅×</a:t>
              </a:r>
              <a:r>
                <a:rPr lang="en-US" sz="9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0.4𝑡_𝑤^2</a:t>
              </a:r>
              <a:r>
                <a:rPr lang="en-US" sz="900" b="0" i="0">
                  <a:solidFill>
                    <a:schemeClr val="tx1"/>
                  </a:solidFill>
                  <a:effectLst/>
                  <a:latin typeface="Cambria Math"/>
                  <a:ea typeface="Cambria Math"/>
                  <a:cs typeface="+mn-cs"/>
                </a:rPr>
                <a:t>×(4/𝑑)×(〖</a:t>
              </a:r>
              <a:r>
                <a:rPr lang="en-US" sz="900" b="0" i="0">
                  <a:solidFill>
                    <a:schemeClr val="tx1"/>
                  </a:solidFill>
                  <a:effectLst/>
                  <a:latin typeface="Cambria Math"/>
                  <a:ea typeface="+mn-ea"/>
                  <a:cs typeface="+mn-cs"/>
                </a:rPr>
                <a:t>𝑡_𝑤/𝑡_𝑓 )</a:t>
              </a:r>
              <a:r>
                <a:rPr lang="en-US" sz="900" b="0" i="0">
                  <a:solidFill>
                    <a:schemeClr val="tx1"/>
                  </a:solidFill>
                  <a:effectLst/>
                  <a:latin typeface="Cambria Math"/>
                  <a:ea typeface="Cambria Math"/>
                  <a:cs typeface="+mn-cs"/>
                </a:rPr>
                <a:t>〗^1.5×√((𝐸.𝐹_𝑦.𝑡_𝑓)/𝑡_𝑤 ))</a:t>
              </a:r>
              <a:endParaRPr lang="en-US" sz="900"/>
            </a:p>
          </xdr:txBody>
        </xdr:sp>
      </mc:Fallback>
    </mc:AlternateContent>
    <xdr:clientData/>
  </xdr:oneCellAnchor>
  <xdr:oneCellAnchor>
    <xdr:from>
      <xdr:col>0</xdr:col>
      <xdr:colOff>8659</xdr:colOff>
      <xdr:row>49</xdr:row>
      <xdr:rowOff>17318</xdr:rowOff>
    </xdr:from>
    <xdr:ext cx="2779708" cy="15935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" name="TextBox 4"/>
            <xdr:cNvSpPr txBox="1"/>
          </xdr:nvSpPr>
          <xdr:spPr>
            <a:xfrm>
              <a:off x="8659" y="8182701"/>
              <a:ext cx="2779708" cy="15935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left"/>
                  </m:oMathParaPr>
                  <m:oMath xmlns:m="http://schemas.openxmlformats.org/officeDocument/2006/math">
                    <m:r>
                      <a:rPr lang="en-US" sz="900" b="0" i="1">
                        <a:latin typeface="Cambria Math"/>
                      </a:rPr>
                      <m:t>𝐼𝑓</m:t>
                    </m:r>
                    <m:func>
                      <m:funcPr>
                        <m:ctrlPr>
                          <a:rPr lang="en-US" sz="900" b="0" i="1">
                            <a:latin typeface="Cambria Math"/>
                          </a:rPr>
                        </m:ctrlPr>
                      </m:funcPr>
                      <m:fName>
                        <m:r>
                          <m:rPr>
                            <m:sty m:val="p"/>
                          </m:rPr>
                          <a:rPr lang="en-US" sz="900" b="0" i="0">
                            <a:latin typeface="Cambria Math"/>
                          </a:rPr>
                          <m:t>min</m:t>
                        </m:r>
                      </m:fName>
                      <m:e>
                        <m:d>
                          <m:dPr>
                            <m:ctrlPr>
                              <a:rPr lang="en-US" sz="900" b="0" i="1">
                                <a:latin typeface="Cambria Math"/>
                              </a:rPr>
                            </m:ctrlPr>
                          </m:dPr>
                          <m:e>
                            <m:sSub>
                              <m:sSubPr>
                                <m:ctrlPr>
                                  <a:rPr lang="en-US" sz="900" b="0" i="1">
                                    <a:latin typeface="Cambria Math"/>
                                  </a:rPr>
                                </m:ctrlPr>
                              </m:sSubPr>
                              <m:e>
                                <m:r>
                                  <a:rPr lang="en-US" sz="900" b="0" i="1">
                                    <a:latin typeface="Cambria Math"/>
                                  </a:rPr>
                                  <m:t>𝑁</m:t>
                                </m:r>
                              </m:e>
                              <m:sub>
                                <m:r>
                                  <a:rPr lang="en-US" sz="900" b="0" i="1">
                                    <a:latin typeface="Cambria Math"/>
                                  </a:rPr>
                                  <m:t>1</m:t>
                                </m:r>
                              </m:sub>
                            </m:sSub>
                            <m:r>
                              <a:rPr lang="en-US" sz="900" b="0" i="1">
                                <a:latin typeface="Cambria Math"/>
                              </a:rPr>
                              <m:t>,</m:t>
                            </m:r>
                            <m:sSub>
                              <m:sSubPr>
                                <m:ctrlPr>
                                  <a:rPr lang="en-US" sz="900" b="0" i="1">
                                    <a:latin typeface="Cambria Math"/>
                                  </a:rPr>
                                </m:ctrlPr>
                              </m:sSubPr>
                              <m:e>
                                <m:r>
                                  <a:rPr lang="en-US" sz="900" b="0" i="1">
                                    <a:latin typeface="Cambria Math"/>
                                  </a:rPr>
                                  <m:t>𝑁</m:t>
                                </m:r>
                              </m:e>
                              <m:sub>
                                <m:r>
                                  <a:rPr lang="en-US" sz="900" b="0" i="1">
                                    <a:latin typeface="Cambria Math"/>
                                  </a:rPr>
                                  <m:t>2</m:t>
                                </m:r>
                              </m:sub>
                            </m:sSub>
                          </m:e>
                        </m:d>
                      </m:e>
                    </m:func>
                    <m:r>
                      <a:rPr lang="en-US" sz="900" b="0" i="1">
                        <a:latin typeface="Cambria Math"/>
                        <a:ea typeface="Cambria Math"/>
                      </a:rPr>
                      <m:t>≤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𝐾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, 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𝑇𝑎𝑘𝑒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 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𝐾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 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𝑡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h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𝑒𝑛</m:t>
                    </m:r>
                    <m:func>
                      <m:funcPr>
                        <m:ctrlPr>
                          <a:rPr lang="en-US" sz="900" b="0" i="1">
                            <a:latin typeface="Cambria Math"/>
                            <a:ea typeface="Cambria Math"/>
                          </a:rPr>
                        </m:ctrlPr>
                      </m:funcPr>
                      <m:fName>
                        <m:r>
                          <m:rPr>
                            <m:sty m:val="p"/>
                          </m:rPr>
                          <a:rPr lang="en-US" sz="900" b="0" i="0">
                            <a:latin typeface="Cambria Math"/>
                            <a:ea typeface="Cambria Math"/>
                          </a:rPr>
                          <m:t>min</m:t>
                        </m:r>
                      </m:fName>
                      <m:e>
                        <m:d>
                          <m:dPr>
                            <m:ctrlPr>
                              <a:rPr lang="en-US" sz="900" b="0" i="1">
                                <a:latin typeface="Cambria Math"/>
                                <a:ea typeface="Cambria Math"/>
                              </a:rPr>
                            </m:ctrlPr>
                          </m:dPr>
                          <m:e>
                            <m:sSub>
                              <m:sSubPr>
                                <m:ctrlP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</m:ctrlPr>
                              </m:sSubPr>
                              <m:e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𝑁</m:t>
                                </m:r>
                              </m:e>
                              <m:sub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1</m:t>
                                </m:r>
                              </m:sub>
                            </m:sSub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,</m:t>
                            </m:r>
                            <m:sSub>
                              <m:sSubPr>
                                <m:ctrlP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</m:ctrlPr>
                              </m:sSubPr>
                              <m:e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𝑁</m:t>
                                </m:r>
                              </m:e>
                              <m:sub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2</m:t>
                                </m:r>
                              </m:sub>
                            </m:sSub>
                          </m:e>
                        </m:d>
                      </m:e>
                    </m:func>
                    <m:r>
                      <a:rPr lang="en-US" sz="900" b="0" i="1">
                        <a:latin typeface="Cambria Math"/>
                        <a:ea typeface="Cambria Math"/>
                      </a:rPr>
                      <m:t>      </m:t>
                    </m:r>
                  </m:oMath>
                </m:oMathPara>
              </a14:m>
              <a:endParaRPr lang="en-US" sz="900"/>
            </a:p>
          </xdr:txBody>
        </xdr:sp>
      </mc:Choice>
      <mc:Fallback xmlns="">
        <xdr:sp macro="" textlink="">
          <xdr:nvSpPr>
            <xdr:cNvPr id="5" name="TextBox 4"/>
            <xdr:cNvSpPr txBox="1"/>
          </xdr:nvSpPr>
          <xdr:spPr>
            <a:xfrm>
              <a:off x="8659" y="8182701"/>
              <a:ext cx="2779708" cy="15935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ctr">
              <a:noAutofit/>
            </a:bodyPr>
            <a:lstStyle/>
            <a:p>
              <a:pPr/>
              <a:r>
                <a:rPr lang="en-US" sz="900" b="0" i="0">
                  <a:latin typeface="Cambria Math"/>
                </a:rPr>
                <a:t>𝐼𝑓 min⁡(𝑁_1,𝑁_2 )</a:t>
              </a:r>
              <a:r>
                <a:rPr lang="en-US" sz="900" b="0" i="0">
                  <a:latin typeface="Cambria Math"/>
                  <a:ea typeface="Cambria Math"/>
                </a:rPr>
                <a:t>≤𝐾, 𝑇𝑎𝑘𝑒 𝐾 𝑡ℎ𝑒𝑛 min⁡(𝑁_1,𝑁_2 )       </a:t>
              </a:r>
              <a:endParaRPr lang="en-US" sz="900"/>
            </a:p>
          </xdr:txBody>
        </xdr:sp>
      </mc:Fallback>
    </mc:AlternateContent>
    <xdr:clientData/>
  </xdr:oneCellAnchor>
  <xdr:oneCellAnchor>
    <xdr:from>
      <xdr:col>0</xdr:col>
      <xdr:colOff>1</xdr:colOff>
      <xdr:row>49</xdr:row>
      <xdr:rowOff>189755</xdr:rowOff>
    </xdr:from>
    <xdr:ext cx="2459384" cy="18231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0" name="TextBox 59"/>
            <xdr:cNvSpPr txBox="1"/>
          </xdr:nvSpPr>
          <xdr:spPr>
            <a:xfrm>
              <a:off x="1" y="8479482"/>
              <a:ext cx="2459384" cy="1823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left"/>
                  </m:oMathParaPr>
                  <m:oMath xmlns:m="http://schemas.openxmlformats.org/officeDocument/2006/math">
                    <m:r>
                      <a:rPr lang="en-US" sz="900" b="0" i="1">
                        <a:latin typeface="Cambria Math"/>
                      </a:rPr>
                      <m:t>𝐼𝑓𝑁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&gt;</m:t>
                    </m:r>
                    <m:d>
                      <m:dPr>
                        <m:ctrlPr>
                          <a:rPr lang="en-US" sz="900" b="0" i="1">
                            <a:latin typeface="Cambria Math"/>
                            <a:ea typeface="Cambria Math"/>
                          </a:rPr>
                        </m:ctrlPr>
                      </m:dPr>
                      <m:e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𝑊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−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𝐺𝑎𝑝</m:t>
                        </m:r>
                      </m:e>
                    </m:d>
                    <m:r>
                      <a:rPr lang="en-US" sz="900" b="0" i="1">
                        <a:latin typeface="Cambria Math"/>
                        <a:ea typeface="Cambria Math"/>
                      </a:rPr>
                      <m:t>→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𝑊𝑖𝑠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 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𝑠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h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𝑜𝑟𝑡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 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𝑇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h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𝑒𝑛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 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𝑊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 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𝑖𝑠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 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𝑜𝑘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 </m:t>
                    </m:r>
                  </m:oMath>
                </m:oMathPara>
              </a14:m>
              <a:endParaRPr lang="en-US" sz="900"/>
            </a:p>
          </xdr:txBody>
        </xdr:sp>
      </mc:Choice>
      <mc:Fallback xmlns="">
        <xdr:sp macro="" textlink="">
          <xdr:nvSpPr>
            <xdr:cNvPr id="60" name="TextBox 59"/>
            <xdr:cNvSpPr txBox="1"/>
          </xdr:nvSpPr>
          <xdr:spPr>
            <a:xfrm>
              <a:off x="1" y="8479482"/>
              <a:ext cx="2459384" cy="18231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ctr">
              <a:noAutofit/>
            </a:bodyPr>
            <a:lstStyle/>
            <a:p>
              <a:pPr/>
              <a:r>
                <a:rPr lang="en-US" sz="900" b="0" i="0">
                  <a:latin typeface="Cambria Math"/>
                </a:rPr>
                <a:t>𝐼𝑓𝑁</a:t>
              </a:r>
              <a:r>
                <a:rPr lang="en-US" sz="900" b="0" i="0">
                  <a:latin typeface="Cambria Math"/>
                  <a:ea typeface="Cambria Math"/>
                </a:rPr>
                <a:t>&gt;(𝑊−𝐺𝑎𝑝)→𝑊𝑖𝑠 𝑠ℎ𝑜𝑟𝑡 𝑇ℎ𝑒𝑛 𝑊 𝑖𝑠 𝑜𝑘 </a:t>
              </a:r>
              <a:endParaRPr lang="en-US" sz="900"/>
            </a:p>
          </xdr:txBody>
        </xdr:sp>
      </mc:Fallback>
    </mc:AlternateContent>
    <xdr:clientData/>
  </xdr:oneCellAnchor>
  <xdr:twoCellAnchor>
    <xdr:from>
      <xdr:col>5</xdr:col>
      <xdr:colOff>515978</xdr:colOff>
      <xdr:row>50</xdr:row>
      <xdr:rowOff>88875</xdr:rowOff>
    </xdr:from>
    <xdr:to>
      <xdr:col>6</xdr:col>
      <xdr:colOff>330302</xdr:colOff>
      <xdr:row>50</xdr:row>
      <xdr:rowOff>92177</xdr:rowOff>
    </xdr:to>
    <xdr:cxnSp macro="">
      <xdr:nvCxnSpPr>
        <xdr:cNvPr id="7" name="Straight Arrow Connector 6"/>
        <xdr:cNvCxnSpPr>
          <a:stCxn id="60" idx="3"/>
        </xdr:cNvCxnSpPr>
      </xdr:nvCxnSpPr>
      <xdr:spPr>
        <a:xfrm>
          <a:off x="2459385" y="9437202"/>
          <a:ext cx="436522" cy="3302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7</xdr:col>
      <xdr:colOff>71886</xdr:colOff>
      <xdr:row>8</xdr:row>
      <xdr:rowOff>117147</xdr:rowOff>
    </xdr:from>
    <xdr:to>
      <xdr:col>8</xdr:col>
      <xdr:colOff>1383819</xdr:colOff>
      <xdr:row>17</xdr:row>
      <xdr:rowOff>179716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colorTemperature colorTemp="7200"/>
                  </a14:imgEffect>
                  <a14:imgEffect>
                    <a14:saturation sat="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468537" y="1707642"/>
          <a:ext cx="1922971" cy="1760895"/>
        </a:xfrm>
        <a:prstGeom prst="rect">
          <a:avLst/>
        </a:prstGeom>
      </xdr:spPr>
    </xdr:pic>
    <xdr:clientData/>
  </xdr:twoCellAnchor>
  <xdr:twoCellAnchor>
    <xdr:from>
      <xdr:col>5</xdr:col>
      <xdr:colOff>530587</xdr:colOff>
      <xdr:row>49</xdr:row>
      <xdr:rowOff>105479</xdr:rowOff>
    </xdr:from>
    <xdr:to>
      <xdr:col>6</xdr:col>
      <xdr:colOff>333663</xdr:colOff>
      <xdr:row>49</xdr:row>
      <xdr:rowOff>111262</xdr:rowOff>
    </xdr:to>
    <xdr:cxnSp macro="">
      <xdr:nvCxnSpPr>
        <xdr:cNvPr id="87" name="Straight Arrow Connector 86"/>
        <xdr:cNvCxnSpPr/>
      </xdr:nvCxnSpPr>
      <xdr:spPr>
        <a:xfrm>
          <a:off x="2528280" y="9665638"/>
          <a:ext cx="423160" cy="5783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6</xdr:col>
      <xdr:colOff>604471</xdr:colOff>
      <xdr:row>29</xdr:row>
      <xdr:rowOff>19518</xdr:rowOff>
    </xdr:from>
    <xdr:to>
      <xdr:col>8</xdr:col>
      <xdr:colOff>1680353</xdr:colOff>
      <xdr:row>34</xdr:row>
      <xdr:rowOff>173648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saturation sat="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390084" y="5599730"/>
          <a:ext cx="2297958" cy="1106630"/>
        </a:xfrm>
        <a:prstGeom prst="rect">
          <a:avLst/>
        </a:prstGeom>
      </xdr:spPr>
    </xdr:pic>
    <xdr:clientData/>
  </xdr:twoCellAnchor>
  <xdr:twoCellAnchor editAs="oneCell">
    <xdr:from>
      <xdr:col>7</xdr:col>
      <xdr:colOff>7682</xdr:colOff>
      <xdr:row>36</xdr:row>
      <xdr:rowOff>36951</xdr:rowOff>
    </xdr:from>
    <xdr:to>
      <xdr:col>8</xdr:col>
      <xdr:colOff>1689340</xdr:colOff>
      <xdr:row>41</xdr:row>
      <xdr:rowOff>44245</xdr:rowOff>
    </xdr:to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404333" y="6974026"/>
          <a:ext cx="2292696" cy="959794"/>
        </a:xfrm>
        <a:prstGeom prst="rect">
          <a:avLst/>
        </a:prstGeom>
      </xdr:spPr>
    </xdr:pic>
    <xdr:clientData/>
  </xdr:twoCellAnchor>
  <xdr:oneCellAnchor>
    <xdr:from>
      <xdr:col>1</xdr:col>
      <xdr:colOff>0</xdr:colOff>
      <xdr:row>60</xdr:row>
      <xdr:rowOff>33934</xdr:rowOff>
    </xdr:from>
    <xdr:ext cx="1835546" cy="36294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6" name="TextBox 15"/>
            <xdr:cNvSpPr txBox="1"/>
          </xdr:nvSpPr>
          <xdr:spPr>
            <a:xfrm>
              <a:off x="0" y="11602840"/>
              <a:ext cx="1835546" cy="3629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r>
                      <a:rPr lang="en-US" sz="900" b="0" i="1">
                        <a:latin typeface="Cambria Math"/>
                      </a:rPr>
                      <m:t>𝑆𝑖𝑛</m:t>
                    </m:r>
                    <m:d>
                      <m:dPr>
                        <m:ctrlPr>
                          <a:rPr lang="en-US" sz="900" b="0" i="1">
                            <a:latin typeface="Cambria Math"/>
                          </a:rPr>
                        </m:ctrlPr>
                      </m:dPr>
                      <m:e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𝜃</m:t>
                        </m:r>
                      </m:e>
                    </m:d>
                    <m:r>
                      <a:rPr lang="en-US" sz="900" b="0" i="1">
                        <a:latin typeface="Cambria Math"/>
                        <a:ea typeface="Cambria Math"/>
                      </a:rPr>
                      <m:t>=</m:t>
                    </m:r>
                    <m:f>
                      <m:fPr>
                        <m:ctrlPr>
                          <a:rPr lang="en-US" sz="900" b="0" i="1">
                            <a:latin typeface="Cambria Math"/>
                            <a:ea typeface="Cambria Math"/>
                          </a:rPr>
                        </m:ctrlPr>
                      </m:fPr>
                      <m:num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h</m:t>
                        </m:r>
                      </m:num>
                      <m:den>
                        <m:rad>
                          <m:radPr>
                            <m:degHide m:val="on"/>
                            <m:ctrlPr>
                              <a:rPr lang="en-US" sz="900" b="0" i="1">
                                <a:latin typeface="Cambria Math"/>
                                <a:ea typeface="Cambria Math"/>
                              </a:rPr>
                            </m:ctrlPr>
                          </m:radPr>
                          <m:deg/>
                          <m:e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(</m:t>
                            </m:r>
                            <m:sSup>
                              <m:sSupPr>
                                <m:ctrlP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</m:ctrlPr>
                              </m:sSupPr>
                              <m:e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h</m:t>
                                </m:r>
                              </m:e>
                              <m:sup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2</m:t>
                                </m:r>
                              </m:sup>
                            </m:sSup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+</m:t>
                            </m:r>
                            <m:sSup>
                              <m:sSupPr>
                                <m:ctrlP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</m:ctrlPr>
                              </m:sSupPr>
                              <m:e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𝑤</m:t>
                                </m:r>
                              </m:e>
                              <m:sup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2</m:t>
                                </m:r>
                              </m:sup>
                            </m:sSup>
                          </m:e>
                        </m:rad>
                      </m:den>
                    </m:f>
                    <m:r>
                      <a:rPr lang="en-US" sz="900" b="0" i="0">
                        <a:latin typeface="Cambria Math"/>
                        <a:ea typeface="Cambria Math"/>
                      </a:rPr>
                      <m:t>=</m:t>
                    </m:r>
                  </m:oMath>
                </m:oMathPara>
              </a14:m>
              <a:endParaRPr lang="en-US" sz="900"/>
            </a:p>
          </xdr:txBody>
        </xdr:sp>
      </mc:Choice>
      <mc:Fallback xmlns="">
        <xdr:sp macro="" textlink="">
          <xdr:nvSpPr>
            <xdr:cNvPr id="16" name="TextBox 15"/>
            <xdr:cNvSpPr txBox="1"/>
          </xdr:nvSpPr>
          <xdr:spPr>
            <a:xfrm>
              <a:off x="0" y="11602840"/>
              <a:ext cx="1835546" cy="3629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ctr">
              <a:noAutofit/>
            </a:bodyPr>
            <a:lstStyle/>
            <a:p>
              <a:pPr/>
              <a:r>
                <a:rPr lang="en-US" sz="900" b="0" i="0">
                  <a:latin typeface="Cambria Math"/>
                </a:rPr>
                <a:t>𝑆𝑖𝑛(</a:t>
              </a:r>
              <a:r>
                <a:rPr lang="en-US" sz="900" b="0" i="0">
                  <a:latin typeface="Cambria Math"/>
                  <a:ea typeface="Cambria Math"/>
                </a:rPr>
                <a:t>𝜃)=ℎ/√((ℎ^2+𝑤^2 )=</a:t>
              </a:r>
              <a:endParaRPr lang="en-US" sz="900"/>
            </a:p>
          </xdr:txBody>
        </xdr:sp>
      </mc:Fallback>
    </mc:AlternateContent>
    <xdr:clientData/>
  </xdr:oneCellAnchor>
  <xdr:oneCellAnchor>
    <xdr:from>
      <xdr:col>1</xdr:col>
      <xdr:colOff>416718</xdr:colOff>
      <xdr:row>62</xdr:row>
      <xdr:rowOff>178773</xdr:rowOff>
    </xdr:from>
    <xdr:ext cx="982266" cy="33506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8" name="TextBox 17"/>
            <xdr:cNvSpPr txBox="1"/>
          </xdr:nvSpPr>
          <xdr:spPr>
            <a:xfrm>
              <a:off x="750093" y="12246948"/>
              <a:ext cx="982266" cy="33506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right"/>
                  </m:oMathParaPr>
                  <m:oMath xmlns:m="http://schemas.openxmlformats.org/officeDocument/2006/math">
                    <m:r>
                      <a:rPr lang="en-US" sz="900" b="0" i="1">
                        <a:latin typeface="Cambria Math"/>
                      </a:rPr>
                      <m:t>𝑒</m:t>
                    </m:r>
                    <m:r>
                      <a:rPr lang="en-US" sz="900" b="0" i="1">
                        <a:latin typeface="Cambria Math"/>
                      </a:rPr>
                      <m:t>=</m:t>
                    </m:r>
                    <m:r>
                      <a:rPr lang="en-US" sz="900" b="0" i="1">
                        <a:latin typeface="Cambria Math"/>
                      </a:rPr>
                      <m:t>𝑤</m:t>
                    </m:r>
                    <m:r>
                      <a:rPr lang="en-US" sz="900" b="0" i="1">
                        <a:latin typeface="Cambria Math"/>
                      </a:rPr>
                      <m:t>−</m:t>
                    </m:r>
                    <m:f>
                      <m:fPr>
                        <m:ctrlPr>
                          <a:rPr lang="en-US" sz="900" b="0" i="1">
                            <a:latin typeface="Cambria Math"/>
                          </a:rPr>
                        </m:ctrlPr>
                      </m:fPr>
                      <m:num>
                        <m:r>
                          <a:rPr lang="en-US" sz="900" b="0" i="1">
                            <a:latin typeface="Cambria Math"/>
                          </a:rPr>
                          <m:t>𝑁</m:t>
                        </m:r>
                      </m:num>
                      <m:den>
                        <m:r>
                          <a:rPr lang="en-US" sz="900" b="0" i="1">
                            <a:latin typeface="Cambria Math"/>
                          </a:rPr>
                          <m:t>2</m:t>
                        </m:r>
                      </m:den>
                    </m:f>
                    <m:r>
                      <a:rPr lang="en-US" sz="900" b="0" i="1">
                        <a:latin typeface="Cambria Math"/>
                      </a:rPr>
                      <m:t>=</m:t>
                    </m:r>
                  </m:oMath>
                </m:oMathPara>
              </a14:m>
              <a:endParaRPr lang="en-US" sz="900"/>
            </a:p>
          </xdr:txBody>
        </xdr:sp>
      </mc:Choice>
      <mc:Fallback xmlns="">
        <xdr:sp macro="" textlink="">
          <xdr:nvSpPr>
            <xdr:cNvPr id="18" name="TextBox 17"/>
            <xdr:cNvSpPr txBox="1"/>
          </xdr:nvSpPr>
          <xdr:spPr>
            <a:xfrm>
              <a:off x="750093" y="12246948"/>
              <a:ext cx="982266" cy="33506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:pPr/>
              <a:r>
                <a:rPr lang="en-US" sz="900" b="0" i="0">
                  <a:latin typeface="Cambria Math"/>
                </a:rPr>
                <a:t>𝑒=𝑤−𝑁/2=</a:t>
              </a:r>
              <a:endParaRPr lang="en-US" sz="900"/>
            </a:p>
          </xdr:txBody>
        </xdr:sp>
      </mc:Fallback>
    </mc:AlternateContent>
    <xdr:clientData/>
  </xdr:oneCellAnchor>
  <xdr:oneCellAnchor>
    <xdr:from>
      <xdr:col>1</xdr:col>
      <xdr:colOff>269759</xdr:colOff>
      <xdr:row>65</xdr:row>
      <xdr:rowOff>20802</xdr:rowOff>
    </xdr:from>
    <xdr:ext cx="1002903" cy="32765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TextBox 2"/>
            <xdr:cNvSpPr txBox="1"/>
          </xdr:nvSpPr>
          <xdr:spPr>
            <a:xfrm>
              <a:off x="603134" y="12660477"/>
              <a:ext cx="1002903" cy="32765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ctr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right"/>
                  </m:oMathParaPr>
                  <m:oMath xmlns:m="http://schemas.openxmlformats.org/officeDocument/2006/math">
                    <m:acc>
                      <m:accPr>
                        <m:chr m:val="́"/>
                        <m:ctrlPr>
                          <a:rPr lang="en-US" sz="900" i="1">
                            <a:latin typeface="Cambria Math"/>
                          </a:rPr>
                        </m:ctrlPr>
                      </m:accPr>
                      <m:e>
                        <m:r>
                          <a:rPr lang="en-US" sz="900" b="0" i="1">
                            <a:latin typeface="Cambria Math"/>
                          </a:rPr>
                          <m:t>𝑒</m:t>
                        </m:r>
                      </m:e>
                    </m:acc>
                    <m:r>
                      <a:rPr lang="en-US" sz="900" b="0" i="1">
                        <a:latin typeface="Cambria Math"/>
                      </a:rPr>
                      <m:t>=</m:t>
                    </m:r>
                    <m:r>
                      <a:rPr lang="en-US" sz="900" b="0" i="1">
                        <a:latin typeface="Cambria Math"/>
                      </a:rPr>
                      <m:t>𝑒</m:t>
                    </m:r>
                    <m:r>
                      <a:rPr lang="en-US" sz="900" b="0" i="1">
                        <a:latin typeface="Cambria Math"/>
                      </a:rPr>
                      <m:t>−</m:t>
                    </m:r>
                    <m:f>
                      <m:fPr>
                        <m:ctrlPr>
                          <a:rPr lang="en-US" sz="900" b="0" i="1">
                            <a:latin typeface="Cambria Math"/>
                          </a:rPr>
                        </m:ctrlPr>
                      </m:fPr>
                      <m:num>
                        <m:r>
                          <a:rPr lang="en-US" sz="900" b="0" i="1">
                            <a:latin typeface="Cambria Math"/>
                          </a:rPr>
                          <m:t>𝑤</m:t>
                        </m:r>
                      </m:num>
                      <m:den>
                        <m:r>
                          <a:rPr lang="en-US" sz="900" b="0" i="1">
                            <a:latin typeface="Cambria Math"/>
                          </a:rPr>
                          <m:t>2</m:t>
                        </m:r>
                      </m:den>
                    </m:f>
                    <m:r>
                      <a:rPr lang="en-US" sz="900" b="0" i="1">
                        <a:latin typeface="Cambria Math"/>
                      </a:rPr>
                      <m:t>=</m:t>
                    </m:r>
                  </m:oMath>
                </m:oMathPara>
              </a14:m>
              <a:endParaRPr lang="en-US" sz="900"/>
            </a:p>
          </xdr:txBody>
        </xdr:sp>
      </mc:Choice>
      <mc:Fallback xmlns="">
        <xdr:sp macro="" textlink="">
          <xdr:nvSpPr>
            <xdr:cNvPr id="3" name="TextBox 2"/>
            <xdr:cNvSpPr txBox="1"/>
          </xdr:nvSpPr>
          <xdr:spPr>
            <a:xfrm>
              <a:off x="603134" y="12660477"/>
              <a:ext cx="1002903" cy="32765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ctr">
              <a:spAutoFit/>
            </a:bodyPr>
            <a:lstStyle/>
            <a:p>
              <a:pPr/>
              <a:r>
                <a:rPr lang="en-US" sz="900" b="0" i="0">
                  <a:latin typeface="Cambria Math"/>
                </a:rPr>
                <a:t>𝑒 ́=𝑒−𝑤/2=</a:t>
              </a:r>
              <a:endParaRPr lang="en-US" sz="900"/>
            </a:p>
          </xdr:txBody>
        </xdr:sp>
      </mc:Fallback>
    </mc:AlternateContent>
    <xdr:clientData/>
  </xdr:oneCellAnchor>
  <xdr:oneCellAnchor>
    <xdr:from>
      <xdr:col>5</xdr:col>
      <xdr:colOff>119062</xdr:colOff>
      <xdr:row>63</xdr:row>
      <xdr:rowOff>3044</xdr:rowOff>
    </xdr:from>
    <xdr:ext cx="1746250" cy="37503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TextBox 3"/>
            <xdr:cNvSpPr txBox="1"/>
          </xdr:nvSpPr>
          <xdr:spPr>
            <a:xfrm>
              <a:off x="2284652" y="12133940"/>
              <a:ext cx="1746250" cy="37503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r>
                      <a:rPr lang="en-US" sz="900" b="0" i="1">
                        <a:latin typeface="Cambria Math"/>
                      </a:rPr>
                      <m:t>𝑅𝑎𝑡𝑖𝑜</m:t>
                    </m:r>
                    <m:r>
                      <a:rPr lang="en-US" sz="900" b="0" i="1">
                        <a:latin typeface="Cambria Math"/>
                      </a:rPr>
                      <m:t>=</m:t>
                    </m:r>
                    <m:f>
                      <m:fPr>
                        <m:ctrlPr>
                          <a:rPr lang="en-US" sz="900" i="1">
                            <a:latin typeface="Cambria Math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US" sz="900" i="1">
                                <a:latin typeface="Cambria Math"/>
                              </a:rPr>
                            </m:ctrlPr>
                          </m:sSubPr>
                          <m:e>
                            <m:r>
                              <a:rPr lang="en-US" sz="900" b="0" i="1">
                                <a:latin typeface="Cambria Math"/>
                              </a:rPr>
                              <m:t>𝑅</m:t>
                            </m:r>
                          </m:e>
                          <m:sub>
                            <m:r>
                              <a:rPr lang="en-US" sz="900" b="0" i="1">
                                <a:latin typeface="Cambria Math"/>
                              </a:rPr>
                              <m:t>𝑢</m:t>
                            </m:r>
                          </m:sub>
                        </m:sSub>
                      </m:num>
                      <m:den>
                        <m:r>
                          <a:rPr lang="en-US" sz="900" i="1">
                            <a:latin typeface="Cambria Math"/>
                            <a:ea typeface="Cambria Math"/>
                          </a:rPr>
                          <m:t>∅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.</m:t>
                        </m:r>
                        <m:func>
                          <m:funcPr>
                            <m:ctrlPr>
                              <a:rPr lang="en-US" sz="900" b="0" i="1">
                                <a:latin typeface="Cambria Math"/>
                                <a:ea typeface="Cambria Math"/>
                              </a:rPr>
                            </m:ctrlPr>
                          </m:funcPr>
                          <m:fName>
                            <m:r>
                              <m:rPr>
                                <m:sty m:val="p"/>
                              </m:rPr>
                              <a:rPr lang="en-US" sz="900" b="0" i="0">
                                <a:latin typeface="Cambria Math"/>
                                <a:ea typeface="Cambria Math"/>
                              </a:rPr>
                              <m:t>sin</m:t>
                            </m:r>
                          </m:fName>
                          <m:e>
                            <m:d>
                              <m:dPr>
                                <m:ctrlP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</m:ctrlPr>
                              </m:dPr>
                              <m:e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𝜃</m:t>
                                </m:r>
                              </m:e>
                            </m:d>
                          </m:e>
                        </m:func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.</m:t>
                        </m:r>
                        <m:sSub>
                          <m:sSubPr>
                            <m:ctrlPr>
                              <a:rPr lang="en-US" sz="900" b="0" i="1">
                                <a:latin typeface="Cambria Math"/>
                                <a:ea typeface="Cambria Math"/>
                              </a:rPr>
                            </m:ctrlPr>
                          </m:sSubPr>
                          <m:e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𝑅</m:t>
                            </m:r>
                          </m:e>
                          <m:sub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𝑛</m:t>
                            </m:r>
                          </m:sub>
                        </m:sSub>
                      </m:den>
                    </m:f>
                    <m:r>
                      <a:rPr lang="en-US" sz="900" b="0" i="1">
                        <a:latin typeface="Cambria Math"/>
                      </a:rPr>
                      <m:t>+</m:t>
                    </m:r>
                    <m:f>
                      <m:fPr>
                        <m:ctrlPr>
                          <a:rPr lang="en-US" sz="900" b="0" i="1">
                            <a:latin typeface="Cambria Math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US" sz="900" b="0" i="1">
                                <a:latin typeface="Cambria Math"/>
                              </a:rPr>
                            </m:ctrlPr>
                          </m:sSubPr>
                          <m:e>
                            <m:r>
                              <a:rPr lang="en-US" sz="900" b="0" i="1">
                                <a:latin typeface="Cambria Math"/>
                              </a:rPr>
                              <m:t>𝑀</m:t>
                            </m:r>
                          </m:e>
                          <m:sub>
                            <m:r>
                              <a:rPr lang="en-US" sz="900" b="0" i="1">
                                <a:latin typeface="Cambria Math"/>
                              </a:rPr>
                              <m:t>𝑟</m:t>
                            </m:r>
                          </m:sub>
                        </m:sSub>
                      </m:num>
                      <m:den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∅.</m:t>
                        </m:r>
                        <m:sSub>
                          <m:sSubPr>
                            <m:ctrlPr>
                              <a:rPr lang="en-US" sz="900" b="0" i="1">
                                <a:latin typeface="Cambria Math"/>
                                <a:ea typeface="Cambria Math"/>
                              </a:rPr>
                            </m:ctrlPr>
                          </m:sSubPr>
                          <m:e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𝑀</m:t>
                            </m:r>
                          </m:e>
                          <m:sub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𝑛</m:t>
                            </m:r>
                          </m:sub>
                        </m:sSub>
                      </m:den>
                    </m:f>
                    <m:r>
                      <a:rPr lang="en-US" sz="900" b="0" i="1">
                        <a:latin typeface="Cambria Math"/>
                      </a:rPr>
                      <m:t>=</m:t>
                    </m:r>
                  </m:oMath>
                </m:oMathPara>
              </a14:m>
              <a:endParaRPr lang="en-US" sz="900"/>
            </a:p>
          </xdr:txBody>
        </xdr:sp>
      </mc:Choice>
      <mc:Fallback xmlns="">
        <xdr:sp macro="" textlink="">
          <xdr:nvSpPr>
            <xdr:cNvPr id="4" name="TextBox 3"/>
            <xdr:cNvSpPr txBox="1"/>
          </xdr:nvSpPr>
          <xdr:spPr>
            <a:xfrm>
              <a:off x="2284652" y="12133940"/>
              <a:ext cx="1746250" cy="37503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sz="900" b="0" i="0">
                  <a:latin typeface="Cambria Math"/>
                </a:rPr>
                <a:t>𝑅𝑎𝑡𝑖𝑜=𝑅_𝑢/(</a:t>
              </a:r>
              <a:r>
                <a:rPr lang="en-US" sz="900" i="0">
                  <a:latin typeface="Cambria Math"/>
                  <a:ea typeface="Cambria Math"/>
                </a:rPr>
                <a:t>∅</a:t>
              </a:r>
              <a:r>
                <a:rPr lang="en-US" sz="900" b="0" i="0">
                  <a:latin typeface="Cambria Math"/>
                  <a:ea typeface="Cambria Math"/>
                </a:rPr>
                <a:t>.sin⁡(𝜃).𝑅_𝑛 )</a:t>
              </a:r>
              <a:r>
                <a:rPr lang="en-US" sz="900" b="0" i="0">
                  <a:latin typeface="Cambria Math"/>
                </a:rPr>
                <a:t>+𝑀_𝑟/(</a:t>
              </a:r>
              <a:r>
                <a:rPr lang="en-US" sz="900" b="0" i="0">
                  <a:latin typeface="Cambria Math"/>
                  <a:ea typeface="Cambria Math"/>
                </a:rPr>
                <a:t>∅.𝑀_𝑛 )</a:t>
              </a:r>
              <a:r>
                <a:rPr lang="en-US" sz="900" b="0" i="0">
                  <a:latin typeface="Cambria Math"/>
                </a:rPr>
                <a:t>=</a:t>
              </a:r>
              <a:endParaRPr lang="en-US" sz="900"/>
            </a:p>
          </xdr:txBody>
        </xdr:sp>
      </mc:Fallback>
    </mc:AlternateContent>
    <xdr:clientData/>
  </xdr:oneCellAnchor>
  <xdr:oneCellAnchor>
    <xdr:from>
      <xdr:col>0</xdr:col>
      <xdr:colOff>9922</xdr:colOff>
      <xdr:row>67</xdr:row>
      <xdr:rowOff>168671</xdr:rowOff>
    </xdr:from>
    <xdr:ext cx="2441576" cy="23320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" name="TextBox 5"/>
            <xdr:cNvSpPr txBox="1"/>
          </xdr:nvSpPr>
          <xdr:spPr>
            <a:xfrm>
              <a:off x="9922" y="13067109"/>
              <a:ext cx="2441576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left"/>
                  </m:oMathParaPr>
                  <m:oMath xmlns:m="http://schemas.openxmlformats.org/officeDocument/2006/math">
                    <m:r>
                      <a:rPr lang="en-US" sz="900" b="0" i="1">
                        <a:latin typeface="Cambria Math"/>
                      </a:rPr>
                      <m:t>𝐼𝑓</m:t>
                    </m:r>
                    <m:r>
                      <a:rPr lang="en-US" sz="900" b="0" i="1">
                        <a:latin typeface="Cambria Math"/>
                      </a:rPr>
                      <m:t> </m:t>
                    </m:r>
                    <m:r>
                      <a:rPr lang="en-US" sz="900" b="0" i="1">
                        <a:latin typeface="Cambria Math"/>
                      </a:rPr>
                      <m:t>𝑏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&lt;</m:t>
                    </m:r>
                    <m:sSub>
                      <m:sSubPr>
                        <m:ctrlPr>
                          <a:rPr lang="en-US" sz="900" b="0" i="1">
                            <a:latin typeface="Cambria Math"/>
                            <a:ea typeface="Cambria Math"/>
                          </a:rPr>
                        </m:ctrlPr>
                      </m:sSubPr>
                      <m:e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𝑏</m:t>
                        </m:r>
                      </m:e>
                      <m:sub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𝑏𝑒𝑎𝑚</m:t>
                        </m:r>
                      </m:sub>
                    </m:sSub>
                    <m:r>
                      <a:rPr lang="en-US" sz="900" b="0" i="1">
                        <a:latin typeface="Cambria Math"/>
                        <a:ea typeface="Cambria Math"/>
                      </a:rPr>
                      <m:t>+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2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→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𝑏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&lt;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𝐵𝑒𝑎𝑚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 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𝑓𝑙𝑎𝑛𝑔</m:t>
                    </m:r>
                  </m:oMath>
                </m:oMathPara>
              </a14:m>
              <a:endParaRPr lang="en-US" sz="900"/>
            </a:p>
          </xdr:txBody>
        </xdr:sp>
      </mc:Choice>
      <mc:Fallback xmlns="">
        <xdr:sp macro="" textlink="">
          <xdr:nvSpPr>
            <xdr:cNvPr id="6" name="TextBox 5"/>
            <xdr:cNvSpPr txBox="1"/>
          </xdr:nvSpPr>
          <xdr:spPr>
            <a:xfrm>
              <a:off x="9922" y="13067109"/>
              <a:ext cx="2441576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sz="900" b="0" i="0">
                  <a:latin typeface="Cambria Math"/>
                </a:rPr>
                <a:t>𝐼𝑓 𝑏</a:t>
              </a:r>
              <a:r>
                <a:rPr lang="en-US" sz="900" b="0" i="0">
                  <a:latin typeface="Cambria Math"/>
                  <a:ea typeface="Cambria Math"/>
                </a:rPr>
                <a:t>&lt;𝑏_𝑏𝑒𝑎𝑚+2→𝑏&lt;𝐵𝑒𝑎𝑚 𝑓𝑙𝑎𝑛𝑔</a:t>
              </a:r>
              <a:endParaRPr lang="en-US" sz="900"/>
            </a:p>
          </xdr:txBody>
        </xdr:sp>
      </mc:Fallback>
    </mc:AlternateContent>
    <xdr:clientData/>
  </xdr:oneCellAnchor>
  <xdr:oneCellAnchor>
    <xdr:from>
      <xdr:col>0</xdr:col>
      <xdr:colOff>9127</xdr:colOff>
      <xdr:row>70</xdr:row>
      <xdr:rowOff>14089</xdr:rowOff>
    </xdr:from>
    <xdr:ext cx="1995091" cy="62824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0" name="TextBox 9"/>
            <xdr:cNvSpPr txBox="1"/>
          </xdr:nvSpPr>
          <xdr:spPr>
            <a:xfrm>
              <a:off x="9127" y="13478073"/>
              <a:ext cx="1995091" cy="62824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left"/>
                  </m:oMathParaPr>
                  <m:oMath xmlns:m="http://schemas.openxmlformats.org/officeDocument/2006/math">
                    <m:r>
                      <a:rPr lang="en-US" sz="900" b="0" i="1">
                        <a:latin typeface="Cambria Math"/>
                      </a:rPr>
                      <m:t>𝐼𝑓</m:t>
                    </m:r>
                    <m:r>
                      <a:rPr lang="en-US" sz="900" b="0" i="1">
                        <a:latin typeface="Cambria Math"/>
                      </a:rPr>
                      <m:t> </m:t>
                    </m:r>
                    <m:sSub>
                      <m:sSubPr>
                        <m:ctrlPr>
                          <a:rPr lang="en-US" sz="900" b="0" i="1">
                            <a:latin typeface="Cambria Math"/>
                          </a:rPr>
                        </m:ctrlPr>
                      </m:sSubPr>
                      <m:e>
                        <m:r>
                          <a:rPr lang="en-US" sz="900" b="0" i="1">
                            <a:latin typeface="Cambria Math"/>
                          </a:rPr>
                          <m:t>𝑡</m:t>
                        </m:r>
                      </m:e>
                      <m:sub>
                        <m:r>
                          <a:rPr lang="en-US" sz="900" b="0" i="1">
                            <a:latin typeface="Cambria Math"/>
                          </a:rPr>
                          <m:t>2</m:t>
                        </m:r>
                      </m:sub>
                    </m:sSub>
                    <m:r>
                      <a:rPr lang="en-US" sz="900" b="0" i="1">
                        <a:latin typeface="Cambria Math"/>
                        <a:ea typeface="Cambria Math"/>
                      </a:rPr>
                      <m:t>&lt;</m:t>
                    </m:r>
                    <m:f>
                      <m:fPr>
                        <m:ctrlPr>
                          <a:rPr lang="en-US" sz="900" b="0" i="1">
                            <a:latin typeface="Cambria Math"/>
                          </a:rPr>
                        </m:ctrlPr>
                      </m:fPr>
                      <m:num>
                        <m:r>
                          <a:rPr lang="en-US" sz="900" b="0" i="1">
                            <a:latin typeface="Cambria Math"/>
                          </a:rPr>
                          <m:t>𝑤</m:t>
                        </m:r>
                      </m:num>
                      <m:den>
                        <m:r>
                          <a:rPr lang="en-US" sz="900" b="0" i="1">
                            <a:latin typeface="Cambria Math"/>
                          </a:rPr>
                          <m:t>0</m:t>
                        </m:r>
                        <m:r>
                          <a:rPr lang="en-US" sz="900" b="0" i="1">
                            <a:latin typeface="Cambria Math"/>
                          </a:rPr>
                          <m:t>.</m:t>
                        </m:r>
                        <m:r>
                          <a:rPr lang="en-US" sz="900" b="0" i="1">
                            <a:latin typeface="Cambria Math"/>
                          </a:rPr>
                          <m:t>56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×</m:t>
                        </m:r>
                        <m:rad>
                          <m:radPr>
                            <m:degHide m:val="on"/>
                            <m:ctrlPr>
                              <a:rPr lang="en-US" sz="900" b="0" i="1">
                                <a:latin typeface="Cambria Math"/>
                                <a:ea typeface="Cambria Math"/>
                              </a:rPr>
                            </m:ctrlPr>
                          </m:radPr>
                          <m:deg/>
                          <m:e>
                            <m:f>
                              <m:fPr>
                                <m:ctrlP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</m:ctrlPr>
                              </m:fPr>
                              <m:num>
                                <m:r>
                                  <a:rPr lang="en-US" sz="900" b="0" i="1">
                                    <a:latin typeface="Cambria Math"/>
                                    <a:ea typeface="Cambria Math"/>
                                  </a:rPr>
                                  <m:t>𝐸</m:t>
                                </m:r>
                              </m:num>
                              <m:den>
                                <m:sSub>
                                  <m:sSubPr>
                                    <m:ctrlP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𝐹</m:t>
                                    </m:r>
                                  </m:e>
                                  <m:sub>
                                    <m:r>
                                      <a:rPr lang="en-US" sz="900" b="0" i="1">
                                        <a:latin typeface="Cambria Math"/>
                                        <a:ea typeface="Cambria Math"/>
                                      </a:rPr>
                                      <m:t>𝑦</m:t>
                                    </m:r>
                                  </m:sub>
                                </m:sSub>
                              </m:den>
                            </m:f>
                          </m:e>
                        </m:rad>
                      </m:den>
                    </m:f>
                    <m:r>
                      <a:rPr lang="en-US" sz="900" b="0" i="1">
                        <a:latin typeface="Cambria Math"/>
                        <a:ea typeface="Cambria Math"/>
                      </a:rPr>
                      <m:t>→</m:t>
                    </m:r>
                    <m:sSub>
                      <m:sSubPr>
                        <m:ctrlPr>
                          <a:rPr lang="en-US" sz="900" b="0" i="1">
                            <a:latin typeface="Cambria Math"/>
                            <a:ea typeface="Cambria Math"/>
                          </a:rPr>
                        </m:ctrlPr>
                      </m:sSubPr>
                      <m:e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𝑡</m:t>
                        </m:r>
                      </m:e>
                      <m:sub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2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 </m:t>
                        </m:r>
                      </m:sub>
                    </m:sSub>
                    <m:r>
                      <a:rPr lang="en-US" sz="900" b="0" i="1">
                        <a:latin typeface="Cambria Math"/>
                        <a:ea typeface="Cambria Math"/>
                      </a:rPr>
                      <m:t>𝑖𝑠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 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𝑠𝑚𝑎𝑙𝑙</m:t>
                    </m:r>
                  </m:oMath>
                </m:oMathPara>
              </a14:m>
              <a:endParaRPr lang="en-US" sz="900"/>
            </a:p>
          </xdr:txBody>
        </xdr:sp>
      </mc:Choice>
      <mc:Fallback xmlns="">
        <xdr:sp macro="" textlink="">
          <xdr:nvSpPr>
            <xdr:cNvPr id="10" name="TextBox 9"/>
            <xdr:cNvSpPr txBox="1"/>
          </xdr:nvSpPr>
          <xdr:spPr>
            <a:xfrm>
              <a:off x="9127" y="13478073"/>
              <a:ext cx="1995091" cy="62824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sz="900" b="0" i="0">
                  <a:latin typeface="Cambria Math"/>
                </a:rPr>
                <a:t>𝐼𝑓 𝑡_2</a:t>
              </a:r>
              <a:r>
                <a:rPr lang="en-US" sz="900" b="0" i="0">
                  <a:latin typeface="Cambria Math"/>
                  <a:ea typeface="Cambria Math"/>
                </a:rPr>
                <a:t>&lt;</a:t>
              </a:r>
              <a:r>
                <a:rPr lang="en-US" sz="900" b="0" i="0">
                  <a:latin typeface="Cambria Math"/>
                </a:rPr>
                <a:t>𝑤/(0.56</a:t>
              </a:r>
              <a:r>
                <a:rPr lang="en-US" sz="900" b="0" i="0">
                  <a:latin typeface="Cambria Math"/>
                  <a:ea typeface="Cambria Math"/>
                </a:rPr>
                <a:t>×√(𝐸/𝐹_𝑦 ))→𝑡_(2 ) 𝑖𝑠 𝑠𝑚𝑎𝑙𝑙</a:t>
              </a:r>
              <a:endParaRPr lang="en-US" sz="900"/>
            </a:p>
          </xdr:txBody>
        </xdr:sp>
      </mc:Fallback>
    </mc:AlternateContent>
    <xdr:clientData/>
  </xdr:oneCellAnchor>
  <xdr:oneCellAnchor>
    <xdr:from>
      <xdr:col>0</xdr:col>
      <xdr:colOff>0</xdr:colOff>
      <xdr:row>73</xdr:row>
      <xdr:rowOff>133152</xdr:rowOff>
    </xdr:from>
    <xdr:ext cx="2550716" cy="23320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TextBox 10"/>
            <xdr:cNvSpPr txBox="1"/>
          </xdr:nvSpPr>
          <xdr:spPr>
            <a:xfrm>
              <a:off x="0" y="14162683"/>
              <a:ext cx="2550716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left"/>
                  </m:oMathParaPr>
                  <m:oMath xmlns:m="http://schemas.openxmlformats.org/officeDocument/2006/math">
                    <m:r>
                      <a:rPr lang="en-US" sz="900" b="0" i="1">
                        <a:latin typeface="Cambria Math"/>
                      </a:rPr>
                      <m:t>𝐼𝑓</m:t>
                    </m:r>
                    <m:r>
                      <a:rPr lang="en-US" sz="900" b="0" i="1">
                        <a:latin typeface="Cambria Math"/>
                      </a:rPr>
                      <m:t> </m:t>
                    </m:r>
                    <m:r>
                      <a:rPr lang="en-US" sz="900" b="0" i="1">
                        <a:latin typeface="Cambria Math"/>
                      </a:rPr>
                      <m:t>𝑅𝑎𝑡𝑖𝑜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&gt;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1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 →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𝑃𝑙𝑎𝑡𝑒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 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2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 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𝑖𝑠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 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𝑓𝑎𝑖𝑙𝑒𝑑</m:t>
                    </m:r>
                  </m:oMath>
                </m:oMathPara>
              </a14:m>
              <a:endParaRPr lang="en-US" sz="900"/>
            </a:p>
          </xdr:txBody>
        </xdr:sp>
      </mc:Choice>
      <mc:Fallback xmlns="">
        <xdr:sp macro="" textlink="">
          <xdr:nvSpPr>
            <xdr:cNvPr id="11" name="TextBox 10"/>
            <xdr:cNvSpPr txBox="1"/>
          </xdr:nvSpPr>
          <xdr:spPr>
            <a:xfrm>
              <a:off x="0" y="14162683"/>
              <a:ext cx="2550716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sz="900" b="0" i="0">
                  <a:latin typeface="Cambria Math"/>
                </a:rPr>
                <a:t>𝐼𝑓 𝑅𝑎𝑡𝑖𝑜</a:t>
              </a:r>
              <a:r>
                <a:rPr lang="en-US" sz="900" b="0" i="0">
                  <a:latin typeface="Cambria Math"/>
                  <a:ea typeface="Cambria Math"/>
                </a:rPr>
                <a:t>&gt;1 →𝑃𝑙𝑎𝑡𝑒 2 𝑖𝑠 𝑓𝑎𝑖𝑙𝑒𝑑</a:t>
              </a:r>
              <a:endParaRPr lang="en-US" sz="900"/>
            </a:p>
          </xdr:txBody>
        </xdr:sp>
      </mc:Fallback>
    </mc:AlternateContent>
    <xdr:clientData/>
  </xdr:oneCellAnchor>
  <xdr:twoCellAnchor>
    <xdr:from>
      <xdr:col>4</xdr:col>
      <xdr:colOff>93185</xdr:colOff>
      <xdr:row>67</xdr:row>
      <xdr:rowOff>39687</xdr:rowOff>
    </xdr:from>
    <xdr:to>
      <xdr:col>5</xdr:col>
      <xdr:colOff>267889</xdr:colOff>
      <xdr:row>75</xdr:row>
      <xdr:rowOff>19843</xdr:rowOff>
    </xdr:to>
    <xdr:sp macro="" textlink="">
      <xdr:nvSpPr>
        <xdr:cNvPr id="13" name="Right Brace 12"/>
        <xdr:cNvSpPr/>
      </xdr:nvSpPr>
      <xdr:spPr>
        <a:xfrm rot="10800000" flipH="1">
          <a:off x="1938654" y="12938125"/>
          <a:ext cx="512048" cy="1488281"/>
        </a:xfrm>
        <a:prstGeom prst="righ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US" sz="1400"/>
        </a:p>
      </xdr:txBody>
    </xdr:sp>
    <xdr:clientData/>
  </xdr:twoCellAnchor>
  <xdr:twoCellAnchor>
    <xdr:from>
      <xdr:col>7</xdr:col>
      <xdr:colOff>228203</xdr:colOff>
      <xdr:row>71</xdr:row>
      <xdr:rowOff>19844</xdr:rowOff>
    </xdr:from>
    <xdr:to>
      <xdr:col>7</xdr:col>
      <xdr:colOff>594134</xdr:colOff>
      <xdr:row>71</xdr:row>
      <xdr:rowOff>23577</xdr:rowOff>
    </xdr:to>
    <xdr:cxnSp macro="">
      <xdr:nvCxnSpPr>
        <xdr:cNvPr id="15" name="Straight Arrow Connector 14"/>
        <xdr:cNvCxnSpPr/>
      </xdr:nvCxnSpPr>
      <xdr:spPr>
        <a:xfrm>
          <a:off x="3627968" y="13666057"/>
          <a:ext cx="365931" cy="3733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0</xdr:col>
      <xdr:colOff>9922</xdr:colOff>
      <xdr:row>77</xdr:row>
      <xdr:rowOff>202604</xdr:rowOff>
    </xdr:from>
    <xdr:ext cx="873126" cy="32325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9" name="TextBox 18"/>
            <xdr:cNvSpPr txBox="1"/>
          </xdr:nvSpPr>
          <xdr:spPr>
            <a:xfrm>
              <a:off x="9922" y="14996120"/>
              <a:ext cx="873126" cy="32325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left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900" i="1">
                            <a:latin typeface="Cambria Math"/>
                          </a:rPr>
                        </m:ctrlPr>
                      </m:sSubPr>
                      <m:e>
                        <m:r>
                          <a:rPr lang="en-US" sz="900" b="0" i="1">
                            <a:latin typeface="Cambria Math"/>
                          </a:rPr>
                          <m:t>𝑀</m:t>
                        </m:r>
                      </m:e>
                      <m:sub>
                        <m:r>
                          <a:rPr lang="en-US" sz="900" b="0" i="1">
                            <a:latin typeface="Cambria Math"/>
                          </a:rPr>
                          <m:t>𝑟</m:t>
                        </m:r>
                      </m:sub>
                    </m:sSub>
                    <m:r>
                      <a:rPr lang="en-US" sz="900" b="0" i="1">
                        <a:latin typeface="Cambria Math"/>
                      </a:rPr>
                      <m:t>=</m:t>
                    </m:r>
                    <m:sSub>
                      <m:sSubPr>
                        <m:ctrlPr>
                          <a:rPr lang="en-US" sz="900" b="0" i="1">
                            <a:latin typeface="Cambria Math"/>
                          </a:rPr>
                        </m:ctrlPr>
                      </m:sSubPr>
                      <m:e>
                        <m:r>
                          <a:rPr lang="en-US" sz="900" b="0" i="1">
                            <a:latin typeface="Cambria Math"/>
                          </a:rPr>
                          <m:t>𝑅</m:t>
                        </m:r>
                      </m:e>
                      <m:sub>
                        <m:r>
                          <a:rPr lang="en-US" sz="900" b="0" i="1">
                            <a:latin typeface="Cambria Math"/>
                          </a:rPr>
                          <m:t>𝑢</m:t>
                        </m:r>
                      </m:sub>
                    </m:sSub>
                    <m:r>
                      <a:rPr lang="en-US" sz="900" b="0" i="1">
                        <a:latin typeface="Cambria Math"/>
                      </a:rPr>
                      <m:t>.</m:t>
                    </m:r>
                    <m:r>
                      <a:rPr lang="en-US" sz="900" b="0" i="1">
                        <a:latin typeface="Cambria Math"/>
                      </a:rPr>
                      <m:t>𝑒</m:t>
                    </m:r>
                    <m:r>
                      <a:rPr lang="en-US" sz="900" b="0" i="1">
                        <a:latin typeface="Cambria Math"/>
                      </a:rPr>
                      <m:t>=</m:t>
                    </m:r>
                  </m:oMath>
                </m:oMathPara>
              </a14:m>
              <a:endParaRPr lang="en-US" sz="900"/>
            </a:p>
          </xdr:txBody>
        </xdr:sp>
      </mc:Choice>
      <mc:Fallback xmlns="">
        <xdr:sp macro="" textlink="">
          <xdr:nvSpPr>
            <xdr:cNvPr id="19" name="TextBox 18"/>
            <xdr:cNvSpPr txBox="1"/>
          </xdr:nvSpPr>
          <xdr:spPr>
            <a:xfrm>
              <a:off x="9922" y="14996120"/>
              <a:ext cx="873126" cy="32325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:pPr/>
              <a:r>
                <a:rPr lang="en-US" sz="900" b="0" i="0">
                  <a:latin typeface="Cambria Math"/>
                </a:rPr>
                <a:t>𝑀_𝑟=𝑅_𝑢.𝑒=</a:t>
              </a:r>
              <a:endParaRPr lang="en-US" sz="900"/>
            </a:p>
          </xdr:txBody>
        </xdr:sp>
      </mc:Fallback>
    </mc:AlternateContent>
    <xdr:clientData/>
  </xdr:oneCellAnchor>
  <xdr:oneCellAnchor>
    <xdr:from>
      <xdr:col>0</xdr:col>
      <xdr:colOff>0</xdr:colOff>
      <xdr:row>79</xdr:row>
      <xdr:rowOff>143073</xdr:rowOff>
    </xdr:from>
    <xdr:ext cx="1289844" cy="29348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0" name="TextBox 19"/>
            <xdr:cNvSpPr txBox="1"/>
          </xdr:nvSpPr>
          <xdr:spPr>
            <a:xfrm>
              <a:off x="0" y="15343386"/>
              <a:ext cx="1289844" cy="29348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left"/>
                  </m:oMathParaPr>
                  <m:oMath xmlns:m="http://schemas.openxmlformats.org/officeDocument/2006/math">
                    <m:r>
                      <a:rPr lang="en-US" sz="800" b="0" i="1">
                        <a:latin typeface="Cambria Math"/>
                      </a:rPr>
                      <m:t>𝐿</m:t>
                    </m:r>
                    <m:r>
                      <a:rPr lang="en-US" sz="800" b="0" i="1">
                        <a:latin typeface="Cambria Math"/>
                      </a:rPr>
                      <m:t>=(</m:t>
                    </m:r>
                    <m:r>
                      <a:rPr lang="en-US" sz="800" b="0" i="1">
                        <a:latin typeface="Cambria Math"/>
                      </a:rPr>
                      <m:t>2</m:t>
                    </m:r>
                    <m:r>
                      <a:rPr lang="en-US" sz="800" b="0" i="1">
                        <a:latin typeface="Cambria Math"/>
                        <a:ea typeface="Cambria Math"/>
                      </a:rPr>
                      <m:t>×</m:t>
                    </m:r>
                    <m:r>
                      <a:rPr lang="en-US" sz="800" b="0" i="1">
                        <a:latin typeface="Cambria Math"/>
                        <a:ea typeface="Cambria Math"/>
                      </a:rPr>
                      <m:t>𝑛</m:t>
                    </m:r>
                    <m:r>
                      <a:rPr lang="en-US" sz="800" b="0" i="1">
                        <a:latin typeface="Cambria Math"/>
                        <a:ea typeface="Cambria Math"/>
                      </a:rPr>
                      <m:t>×</m:t>
                    </m:r>
                    <m:r>
                      <a:rPr lang="en-US" sz="800" b="0" i="1">
                        <a:latin typeface="Cambria Math"/>
                        <a:ea typeface="Cambria Math"/>
                      </a:rPr>
                      <m:t>h</m:t>
                    </m:r>
                    <m:r>
                      <a:rPr lang="en-US" sz="800" b="0" i="1">
                        <a:latin typeface="Cambria Math"/>
                        <a:ea typeface="Cambria Math"/>
                      </a:rPr>
                      <m:t>)+</m:t>
                    </m:r>
                    <m:r>
                      <a:rPr lang="en-US" sz="800" b="0" i="1">
                        <a:latin typeface="Cambria Math"/>
                        <a:ea typeface="Cambria Math"/>
                      </a:rPr>
                      <m:t>𝑏</m:t>
                    </m:r>
                    <m:r>
                      <a:rPr lang="en-US" sz="800" b="0" i="1">
                        <a:latin typeface="Cambria Math"/>
                        <a:ea typeface="Cambria Math"/>
                      </a:rPr>
                      <m:t>=</m:t>
                    </m:r>
                  </m:oMath>
                </m:oMathPara>
              </a14:m>
              <a:endParaRPr lang="en-US" sz="800"/>
            </a:p>
          </xdr:txBody>
        </xdr:sp>
      </mc:Choice>
      <mc:Fallback xmlns="">
        <xdr:sp macro="" textlink="">
          <xdr:nvSpPr>
            <xdr:cNvPr id="20" name="TextBox 19"/>
            <xdr:cNvSpPr txBox="1"/>
          </xdr:nvSpPr>
          <xdr:spPr>
            <a:xfrm>
              <a:off x="0" y="15343386"/>
              <a:ext cx="1289844" cy="29348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ctr">
              <a:noAutofit/>
            </a:bodyPr>
            <a:lstStyle/>
            <a:p>
              <a:pPr/>
              <a:r>
                <a:rPr lang="en-US" sz="800" b="0" i="0">
                  <a:latin typeface="Cambria Math"/>
                </a:rPr>
                <a:t>𝐿=(2</a:t>
              </a:r>
              <a:r>
                <a:rPr lang="en-US" sz="800" b="0" i="0">
                  <a:latin typeface="Cambria Math"/>
                  <a:ea typeface="Cambria Math"/>
                </a:rPr>
                <a:t>×𝑛×ℎ)+𝑏=</a:t>
              </a:r>
              <a:endParaRPr lang="en-US" sz="800"/>
            </a:p>
          </xdr:txBody>
        </xdr:sp>
      </mc:Fallback>
    </mc:AlternateContent>
    <xdr:clientData/>
  </xdr:oneCellAnchor>
  <xdr:oneCellAnchor>
    <xdr:from>
      <xdr:col>0</xdr:col>
      <xdr:colOff>11852</xdr:colOff>
      <xdr:row>81</xdr:row>
      <xdr:rowOff>116211</xdr:rowOff>
    </xdr:from>
    <xdr:ext cx="1207698" cy="49856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TextBox 13"/>
            <xdr:cNvSpPr txBox="1"/>
          </xdr:nvSpPr>
          <xdr:spPr>
            <a:xfrm>
              <a:off x="11852" y="15841986"/>
              <a:ext cx="1207698" cy="4985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acc>
                      <m:accPr>
                        <m:chr m:val="̅"/>
                        <m:ctrlPr>
                          <a:rPr lang="en-US" sz="900" i="1">
                            <a:latin typeface="Cambria Math"/>
                          </a:rPr>
                        </m:ctrlPr>
                      </m:accPr>
                      <m:e>
                        <m:r>
                          <a:rPr lang="en-US" sz="900" b="0" i="1">
                            <a:latin typeface="Cambria Math"/>
                          </a:rPr>
                          <m:t>𝑦</m:t>
                        </m:r>
                      </m:e>
                    </m:acc>
                    <m:r>
                      <a:rPr lang="en-US" sz="900" b="0" i="1">
                        <a:latin typeface="Cambria Math"/>
                      </a:rPr>
                      <m:t>=</m:t>
                    </m:r>
                    <m:f>
                      <m:fPr>
                        <m:ctrlPr>
                          <a:rPr lang="en-US" sz="900" b="0" i="1">
                            <a:latin typeface="Cambria Math"/>
                          </a:rPr>
                        </m:ctrlPr>
                      </m:fPr>
                      <m:num>
                        <m:r>
                          <a:rPr lang="en-US" sz="900" b="0" i="1">
                            <a:latin typeface="Cambria Math"/>
                          </a:rPr>
                          <m:t>𝑛</m:t>
                        </m:r>
                        <m:r>
                          <a:rPr lang="en-US" sz="900" b="0" i="1">
                            <a:latin typeface="Cambria Math"/>
                          </a:rPr>
                          <m:t>.</m:t>
                        </m:r>
                        <m:sSup>
                          <m:sSupPr>
                            <m:ctrlPr>
                              <a:rPr lang="en-US" sz="900" b="0" i="1">
                                <a:latin typeface="Cambria Math"/>
                              </a:rPr>
                            </m:ctrlPr>
                          </m:sSupPr>
                          <m:e>
                            <m:r>
                              <a:rPr lang="en-US" sz="900" b="0" i="1">
                                <a:latin typeface="Cambria Math"/>
                              </a:rPr>
                              <m:t>h</m:t>
                            </m:r>
                          </m:e>
                          <m:sup>
                            <m:r>
                              <a:rPr lang="en-US" sz="900" b="0" i="1">
                                <a:latin typeface="Cambria Math"/>
                              </a:rPr>
                              <m:t>2</m:t>
                            </m:r>
                          </m:sup>
                        </m:sSup>
                        <m:r>
                          <a:rPr lang="en-US" sz="900" b="0" i="1">
                            <a:latin typeface="Cambria Math"/>
                          </a:rPr>
                          <m:t>+</m:t>
                        </m:r>
                        <m:r>
                          <a:rPr lang="en-US" sz="900" b="0" i="1">
                            <a:latin typeface="Cambria Math"/>
                          </a:rPr>
                          <m:t>𝑏</m:t>
                        </m:r>
                        <m:r>
                          <a:rPr lang="en-US" sz="900" b="0" i="1">
                            <a:latin typeface="Cambria Math"/>
                          </a:rPr>
                          <m:t>.</m:t>
                        </m:r>
                        <m:r>
                          <a:rPr lang="en-US" sz="900" b="0" i="1">
                            <a:latin typeface="Cambria Math"/>
                          </a:rPr>
                          <m:t>h</m:t>
                        </m:r>
                      </m:num>
                      <m:den>
                        <m:r>
                          <a:rPr lang="en-US" sz="900" b="0" i="1">
                            <a:latin typeface="Cambria Math"/>
                          </a:rPr>
                          <m:t>2</m:t>
                        </m:r>
                        <m:r>
                          <a:rPr lang="en-US" sz="900" b="0" i="1">
                            <a:latin typeface="Cambria Math"/>
                          </a:rPr>
                          <m:t>.</m:t>
                        </m:r>
                        <m:r>
                          <a:rPr lang="en-US" sz="900" b="0" i="1">
                            <a:latin typeface="Cambria Math"/>
                          </a:rPr>
                          <m:t>𝑛</m:t>
                        </m:r>
                        <m:r>
                          <a:rPr lang="en-US" sz="900" b="0" i="1">
                            <a:latin typeface="Cambria Math"/>
                          </a:rPr>
                          <m:t>.</m:t>
                        </m:r>
                        <m:r>
                          <a:rPr lang="en-US" sz="900" b="0" i="1">
                            <a:latin typeface="Cambria Math"/>
                          </a:rPr>
                          <m:t>h</m:t>
                        </m:r>
                        <m:r>
                          <a:rPr lang="en-US" sz="900" b="0" i="1">
                            <a:latin typeface="Cambria Math"/>
                          </a:rPr>
                          <m:t>+</m:t>
                        </m:r>
                        <m:r>
                          <a:rPr lang="en-US" sz="900" b="0" i="1">
                            <a:latin typeface="Cambria Math"/>
                          </a:rPr>
                          <m:t>𝑏</m:t>
                        </m:r>
                      </m:den>
                    </m:f>
                    <m:r>
                      <a:rPr lang="en-US" sz="900" b="0" i="1">
                        <a:latin typeface="Cambria Math"/>
                      </a:rPr>
                      <m:t>=</m:t>
                    </m:r>
                  </m:oMath>
                </m:oMathPara>
              </a14:m>
              <a:endParaRPr lang="en-US" sz="900"/>
            </a:p>
          </xdr:txBody>
        </xdr:sp>
      </mc:Choice>
      <mc:Fallback xmlns="">
        <xdr:sp macro="" textlink="">
          <xdr:nvSpPr>
            <xdr:cNvPr id="14" name="TextBox 13"/>
            <xdr:cNvSpPr txBox="1"/>
          </xdr:nvSpPr>
          <xdr:spPr>
            <a:xfrm>
              <a:off x="11852" y="15841986"/>
              <a:ext cx="1207698" cy="4985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ctr">
              <a:noAutofit/>
            </a:bodyPr>
            <a:lstStyle/>
            <a:p>
              <a:r>
                <a:rPr lang="en-US" sz="900" b="0" i="0">
                  <a:latin typeface="Cambria Math"/>
                </a:rPr>
                <a:t>𝑦 ̅=(𝑛.ℎ^2+𝑏.ℎ)/(2.𝑛.ℎ+𝑏)=</a:t>
              </a:r>
              <a:endParaRPr lang="en-US" sz="900"/>
            </a:p>
          </xdr:txBody>
        </xdr:sp>
      </mc:Fallback>
    </mc:AlternateContent>
    <xdr:clientData/>
  </xdr:oneCellAnchor>
  <xdr:twoCellAnchor editAs="oneCell">
    <xdr:from>
      <xdr:col>6</xdr:col>
      <xdr:colOff>35944</xdr:colOff>
      <xdr:row>78</xdr:row>
      <xdr:rowOff>16036</xdr:rowOff>
    </xdr:from>
    <xdr:to>
      <xdr:col>8</xdr:col>
      <xdr:colOff>1677046</xdr:colOff>
      <xdr:row>86</xdr:row>
      <xdr:rowOff>91888</xdr:rowOff>
    </xdr:to>
    <xdr:pic>
      <xdr:nvPicPr>
        <xdr:cNvPr id="22" name="Picture 21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821557" y="15004432"/>
          <a:ext cx="2863178" cy="1594461"/>
        </a:xfrm>
        <a:prstGeom prst="rect">
          <a:avLst/>
        </a:prstGeom>
      </xdr:spPr>
    </xdr:pic>
    <xdr:clientData/>
  </xdr:twoCellAnchor>
  <xdr:oneCellAnchor>
    <xdr:from>
      <xdr:col>0</xdr:col>
      <xdr:colOff>170729</xdr:colOff>
      <xdr:row>84</xdr:row>
      <xdr:rowOff>185289</xdr:rowOff>
    </xdr:from>
    <xdr:ext cx="914400" cy="23320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4" name="TextBox 23"/>
            <xdr:cNvSpPr txBox="1"/>
          </xdr:nvSpPr>
          <xdr:spPr>
            <a:xfrm>
              <a:off x="170729" y="16314888"/>
              <a:ext cx="914400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left"/>
                  </m:oMathParaPr>
                  <m:oMath xmlns:m="http://schemas.openxmlformats.org/officeDocument/2006/math">
                    <m:r>
                      <a:rPr lang="en-US" sz="900" b="0" i="1">
                        <a:latin typeface="Cambria Math"/>
                      </a:rPr>
                      <m:t>𝑆</m:t>
                    </m:r>
                    <m:r>
                      <a:rPr lang="en-US" sz="900" b="0" i="1">
                        <a:latin typeface="Cambria Math"/>
                      </a:rPr>
                      <m:t>=</m:t>
                    </m:r>
                  </m:oMath>
                </m:oMathPara>
              </a14:m>
              <a:endParaRPr lang="en-US" sz="900"/>
            </a:p>
          </xdr:txBody>
        </xdr:sp>
      </mc:Choice>
      <mc:Fallback xmlns="">
        <xdr:sp macro="" textlink="">
          <xdr:nvSpPr>
            <xdr:cNvPr id="24" name="TextBox 23"/>
            <xdr:cNvSpPr txBox="1"/>
          </xdr:nvSpPr>
          <xdr:spPr>
            <a:xfrm>
              <a:off x="170729" y="16314888"/>
              <a:ext cx="914400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rtlCol="0" anchor="t">
              <a:spAutoFit/>
            </a:bodyPr>
            <a:lstStyle/>
            <a:p>
              <a:pPr/>
              <a:r>
                <a:rPr lang="en-US" sz="900" b="0" i="0">
                  <a:latin typeface="Cambria Math"/>
                </a:rPr>
                <a:t>𝑆=</a:t>
              </a:r>
              <a:endParaRPr lang="en-US" sz="900"/>
            </a:p>
          </xdr:txBody>
        </xdr:sp>
      </mc:Fallback>
    </mc:AlternateContent>
    <xdr:clientData/>
  </xdr:oneCellAnchor>
  <xdr:oneCellAnchor>
    <xdr:from>
      <xdr:col>1</xdr:col>
      <xdr:colOff>1078</xdr:colOff>
      <xdr:row>87</xdr:row>
      <xdr:rowOff>23543</xdr:rowOff>
    </xdr:from>
    <xdr:ext cx="914400" cy="35073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5" name="TextBox 24"/>
            <xdr:cNvSpPr txBox="1"/>
          </xdr:nvSpPr>
          <xdr:spPr>
            <a:xfrm>
              <a:off x="333554" y="16737222"/>
              <a:ext cx="914400" cy="35073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rtlCol="0" anchor="ctr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900" i="1">
                            <a:latin typeface="Cambria Math"/>
                          </a:rPr>
                        </m:ctrlPr>
                      </m:sSubPr>
                      <m:e>
                        <m:r>
                          <a:rPr lang="en-US" sz="900" b="0" i="1">
                            <a:latin typeface="Cambria Math"/>
                          </a:rPr>
                          <m:t>𝑓</m:t>
                        </m:r>
                      </m:e>
                      <m:sub>
                        <m:r>
                          <a:rPr lang="en-US" sz="900" b="0" i="1">
                            <a:latin typeface="Cambria Math"/>
                          </a:rPr>
                          <m:t>𝑣</m:t>
                        </m:r>
                      </m:sub>
                    </m:sSub>
                    <m:r>
                      <a:rPr lang="en-US" sz="900" b="0" i="1">
                        <a:latin typeface="Cambria Math"/>
                      </a:rPr>
                      <m:t>=</m:t>
                    </m:r>
                    <m:f>
                      <m:fPr>
                        <m:ctrlPr>
                          <a:rPr lang="en-US" sz="900" b="0" i="1">
                            <a:latin typeface="Cambria Math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US" sz="900" b="0" i="1">
                                <a:latin typeface="Cambria Math"/>
                              </a:rPr>
                            </m:ctrlPr>
                          </m:sSubPr>
                          <m:e>
                            <m:r>
                              <a:rPr lang="en-US" sz="900" b="0" i="1">
                                <a:latin typeface="Cambria Math"/>
                              </a:rPr>
                              <m:t>𝑅</m:t>
                            </m:r>
                          </m:e>
                          <m:sub>
                            <m:r>
                              <a:rPr lang="en-US" sz="900" b="0" i="1">
                                <a:latin typeface="Cambria Math"/>
                              </a:rPr>
                              <m:t>𝑢</m:t>
                            </m:r>
                          </m:sub>
                        </m:sSub>
                      </m:num>
                      <m:den>
                        <m:r>
                          <a:rPr lang="en-US" sz="900" b="0" i="1">
                            <a:latin typeface="Cambria Math"/>
                          </a:rPr>
                          <m:t>𝐿</m:t>
                        </m:r>
                      </m:den>
                    </m:f>
                    <m:r>
                      <a:rPr lang="en-US" sz="900" b="0" i="1">
                        <a:latin typeface="Cambria Math"/>
                      </a:rPr>
                      <m:t>=</m:t>
                    </m:r>
                  </m:oMath>
                </m:oMathPara>
              </a14:m>
              <a:endParaRPr lang="en-US" sz="900"/>
            </a:p>
          </xdr:txBody>
        </xdr:sp>
      </mc:Choice>
      <mc:Fallback xmlns="">
        <xdr:sp macro="" textlink="">
          <xdr:nvSpPr>
            <xdr:cNvPr id="25" name="TextBox 24"/>
            <xdr:cNvSpPr txBox="1"/>
          </xdr:nvSpPr>
          <xdr:spPr>
            <a:xfrm>
              <a:off x="333554" y="16737222"/>
              <a:ext cx="914400" cy="35073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rtlCol="0" anchor="ctr">
              <a:spAutoFit/>
            </a:bodyPr>
            <a:lstStyle/>
            <a:p>
              <a:r>
                <a:rPr lang="en-US" sz="900" b="0" i="0">
                  <a:latin typeface="Cambria Math"/>
                </a:rPr>
                <a:t>𝑓_𝑣=𝑅_𝑢/𝐿=</a:t>
              </a:r>
              <a:endParaRPr lang="en-US" sz="900"/>
            </a:p>
          </xdr:txBody>
        </xdr:sp>
      </mc:Fallback>
    </mc:AlternateContent>
    <xdr:clientData/>
  </xdr:oneCellAnchor>
  <xdr:oneCellAnchor>
    <xdr:from>
      <xdr:col>0</xdr:col>
      <xdr:colOff>216738</xdr:colOff>
      <xdr:row>89</xdr:row>
      <xdr:rowOff>5573</xdr:rowOff>
    </xdr:from>
    <xdr:ext cx="914400" cy="35169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6" name="TextBox 25"/>
            <xdr:cNvSpPr txBox="1"/>
          </xdr:nvSpPr>
          <xdr:spPr>
            <a:xfrm>
              <a:off x="216738" y="17096658"/>
              <a:ext cx="914400" cy="35169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900" i="1">
                            <a:latin typeface="Cambria Math"/>
                          </a:rPr>
                        </m:ctrlPr>
                      </m:sSubPr>
                      <m:e>
                        <m:r>
                          <a:rPr lang="en-US" sz="900" b="0" i="1">
                            <a:latin typeface="Cambria Math"/>
                          </a:rPr>
                          <m:t>𝑓</m:t>
                        </m:r>
                      </m:e>
                      <m:sub>
                        <m:r>
                          <a:rPr lang="en-US" sz="900" b="0" i="1">
                            <a:latin typeface="Cambria Math"/>
                          </a:rPr>
                          <m:t>𝑏</m:t>
                        </m:r>
                      </m:sub>
                    </m:sSub>
                    <m:r>
                      <a:rPr lang="en-US" sz="900" b="0" i="1">
                        <a:latin typeface="Cambria Math"/>
                      </a:rPr>
                      <m:t>=</m:t>
                    </m:r>
                    <m:f>
                      <m:fPr>
                        <m:ctrlPr>
                          <a:rPr lang="en-US" sz="900" b="0" i="1">
                            <a:latin typeface="Cambria Math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US" sz="900" b="0" i="1">
                                <a:latin typeface="Cambria Math"/>
                              </a:rPr>
                            </m:ctrlPr>
                          </m:sSubPr>
                          <m:e>
                            <m:r>
                              <a:rPr lang="en-US" sz="900" b="0" i="1">
                                <a:latin typeface="Cambria Math"/>
                              </a:rPr>
                              <m:t>𝑀</m:t>
                            </m:r>
                          </m:e>
                          <m:sub>
                            <m:r>
                              <a:rPr lang="en-US" sz="900" b="0" i="1">
                                <a:latin typeface="Cambria Math"/>
                              </a:rPr>
                              <m:t>𝑟</m:t>
                            </m:r>
                          </m:sub>
                        </m:sSub>
                      </m:num>
                      <m:den>
                        <m:r>
                          <a:rPr lang="en-US" sz="900" b="0" i="1">
                            <a:latin typeface="Cambria Math"/>
                          </a:rPr>
                          <m:t>𝑆</m:t>
                        </m:r>
                      </m:den>
                    </m:f>
                    <m:r>
                      <a:rPr lang="en-US" sz="900" b="0" i="1">
                        <a:latin typeface="Cambria Math"/>
                      </a:rPr>
                      <m:t>=</m:t>
                    </m:r>
                  </m:oMath>
                </m:oMathPara>
              </a14:m>
              <a:endParaRPr lang="en-US" sz="900"/>
            </a:p>
          </xdr:txBody>
        </xdr:sp>
      </mc:Choice>
      <mc:Fallback xmlns="">
        <xdr:sp macro="" textlink="">
          <xdr:nvSpPr>
            <xdr:cNvPr id="26" name="TextBox 25"/>
            <xdr:cNvSpPr txBox="1"/>
          </xdr:nvSpPr>
          <xdr:spPr>
            <a:xfrm>
              <a:off x="216738" y="17096658"/>
              <a:ext cx="914400" cy="35169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rtlCol="0" anchor="t">
              <a:spAutoFit/>
            </a:bodyPr>
            <a:lstStyle/>
            <a:p>
              <a:r>
                <a:rPr lang="en-US" sz="900" b="0" i="0">
                  <a:latin typeface="Cambria Math"/>
                </a:rPr>
                <a:t>𝑓_𝑏=𝑀_𝑟/𝑆=</a:t>
              </a:r>
              <a:endParaRPr lang="en-US" sz="900"/>
            </a:p>
          </xdr:txBody>
        </xdr:sp>
      </mc:Fallback>
    </mc:AlternateContent>
    <xdr:clientData/>
  </xdr:oneCellAnchor>
  <xdr:oneCellAnchor>
    <xdr:from>
      <xdr:col>5</xdr:col>
      <xdr:colOff>548653</xdr:colOff>
      <xdr:row>88</xdr:row>
      <xdr:rowOff>919</xdr:rowOff>
    </xdr:from>
    <xdr:ext cx="1265926" cy="37420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7" name="TextBox 26"/>
            <xdr:cNvSpPr txBox="1"/>
          </xdr:nvSpPr>
          <xdr:spPr>
            <a:xfrm>
              <a:off x="2731466" y="16897872"/>
              <a:ext cx="1265926" cy="374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b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900" b="0" i="1">
                        <a:latin typeface="Cambria Math"/>
                      </a:rPr>
                      <m:t>𝑓</m:t>
                    </m:r>
                    <m:r>
                      <a:rPr lang="en-US" sz="900" b="0" i="1">
                        <a:latin typeface="Cambria Math"/>
                      </a:rPr>
                      <m:t>=</m:t>
                    </m:r>
                    <m:rad>
                      <m:radPr>
                        <m:degHide m:val="on"/>
                        <m:ctrlPr>
                          <a:rPr lang="en-US" sz="900" b="0" i="1">
                            <a:latin typeface="Cambria Math"/>
                          </a:rPr>
                        </m:ctrlPr>
                      </m:radPr>
                      <m:deg/>
                      <m:e>
                        <m:sSubSup>
                          <m:sSubSupPr>
                            <m:ctrlPr>
                              <a:rPr lang="en-US" sz="900" b="0" i="1">
                                <a:latin typeface="Cambria Math"/>
                              </a:rPr>
                            </m:ctrlPr>
                          </m:sSubSupPr>
                          <m:e>
                            <m:r>
                              <a:rPr lang="en-US" sz="900" b="0" i="1">
                                <a:latin typeface="Cambria Math"/>
                              </a:rPr>
                              <m:t>𝑓</m:t>
                            </m:r>
                          </m:e>
                          <m:sub>
                            <m:r>
                              <a:rPr lang="en-US" sz="900" b="0" i="1">
                                <a:latin typeface="Cambria Math"/>
                              </a:rPr>
                              <m:t>𝑣</m:t>
                            </m:r>
                          </m:sub>
                          <m:sup>
                            <m:r>
                              <a:rPr lang="en-US" sz="900" b="0" i="1">
                                <a:latin typeface="Cambria Math"/>
                              </a:rPr>
                              <m:t>2</m:t>
                            </m:r>
                          </m:sup>
                        </m:sSubSup>
                        <m:r>
                          <a:rPr lang="en-US" sz="900" b="0" i="1">
                            <a:latin typeface="Cambria Math"/>
                          </a:rPr>
                          <m:t>+</m:t>
                        </m:r>
                        <m:sSubSup>
                          <m:sSubSupPr>
                            <m:ctrlPr>
                              <a:rPr lang="en-US" sz="900" b="0" i="1">
                                <a:latin typeface="Cambria Math"/>
                              </a:rPr>
                            </m:ctrlPr>
                          </m:sSubSupPr>
                          <m:e>
                            <m:r>
                              <a:rPr lang="en-US" sz="900" b="0" i="1">
                                <a:latin typeface="Cambria Math"/>
                              </a:rPr>
                              <m:t>𝑓</m:t>
                            </m:r>
                          </m:e>
                          <m:sub>
                            <m:r>
                              <a:rPr lang="en-US" sz="900" b="0" i="1">
                                <a:latin typeface="Cambria Math"/>
                              </a:rPr>
                              <m:t>𝑏</m:t>
                            </m:r>
                          </m:sub>
                          <m:sup>
                            <m:r>
                              <a:rPr lang="en-US" sz="900" b="0" i="1">
                                <a:latin typeface="Cambria Math"/>
                              </a:rPr>
                              <m:t>2</m:t>
                            </m:r>
                          </m:sup>
                        </m:sSubSup>
                        <m:r>
                          <a:rPr lang="en-US" sz="900" b="0" i="1">
                            <a:latin typeface="Cambria Math"/>
                          </a:rPr>
                          <m:t>=</m:t>
                        </m:r>
                      </m:e>
                    </m:rad>
                  </m:oMath>
                </m:oMathPara>
              </a14:m>
              <a:endParaRPr lang="en-US" sz="900"/>
            </a:p>
          </xdr:txBody>
        </xdr:sp>
      </mc:Choice>
      <mc:Fallback xmlns="">
        <xdr:sp macro="" textlink="">
          <xdr:nvSpPr>
            <xdr:cNvPr id="27" name="TextBox 26"/>
            <xdr:cNvSpPr txBox="1"/>
          </xdr:nvSpPr>
          <xdr:spPr>
            <a:xfrm>
              <a:off x="2731466" y="16897872"/>
              <a:ext cx="1265926" cy="374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b">
              <a:spAutoFit/>
            </a:bodyPr>
            <a:lstStyle/>
            <a:p>
              <a:pPr/>
              <a:r>
                <a:rPr lang="en-US" sz="900" b="0" i="0">
                  <a:latin typeface="Cambria Math"/>
                </a:rPr>
                <a:t>𝑓=√(𝑓_𝑣^2+𝑓_𝑏^2=)</a:t>
              </a:r>
              <a:endParaRPr lang="en-US" sz="900"/>
            </a:p>
          </xdr:txBody>
        </xdr:sp>
      </mc:Fallback>
    </mc:AlternateContent>
    <xdr:clientData/>
  </xdr:oneCellAnchor>
  <xdr:twoCellAnchor>
    <xdr:from>
      <xdr:col>4</xdr:col>
      <xdr:colOff>30701</xdr:colOff>
      <xdr:row>88</xdr:row>
      <xdr:rowOff>188022</xdr:rowOff>
    </xdr:from>
    <xdr:to>
      <xdr:col>5</xdr:col>
      <xdr:colOff>548653</xdr:colOff>
      <xdr:row>89</xdr:row>
      <xdr:rowOff>0</xdr:rowOff>
    </xdr:to>
    <xdr:cxnSp macro="">
      <xdr:nvCxnSpPr>
        <xdr:cNvPr id="29" name="Straight Arrow Connector 28"/>
        <xdr:cNvCxnSpPr>
          <a:endCxn id="27" idx="1"/>
        </xdr:cNvCxnSpPr>
      </xdr:nvCxnSpPr>
      <xdr:spPr>
        <a:xfrm flipV="1">
          <a:off x="1876170" y="17084975"/>
          <a:ext cx="855296" cy="494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0</xdr:col>
      <xdr:colOff>296534</xdr:colOff>
      <xdr:row>92</xdr:row>
      <xdr:rowOff>14557</xdr:rowOff>
    </xdr:from>
    <xdr:ext cx="1499558" cy="37901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3" name="TextBox 32"/>
            <xdr:cNvSpPr txBox="1"/>
          </xdr:nvSpPr>
          <xdr:spPr>
            <a:xfrm>
              <a:off x="296534" y="17653779"/>
              <a:ext cx="1499558" cy="37901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900" b="0" i="1">
                        <a:latin typeface="Cambria Math"/>
                      </a:rPr>
                      <m:t>𝐷</m:t>
                    </m:r>
                    <m:r>
                      <a:rPr lang="en-US" sz="900" b="0" i="1">
                        <a:latin typeface="Cambria Math"/>
                      </a:rPr>
                      <m:t>=</m:t>
                    </m:r>
                    <m:f>
                      <m:fPr>
                        <m:ctrlPr>
                          <a:rPr lang="en-US" sz="900" b="0" i="1">
                            <a:latin typeface="Cambria Math"/>
                          </a:rPr>
                        </m:ctrlPr>
                      </m:fPr>
                      <m:num>
                        <m:r>
                          <a:rPr lang="en-US" sz="900" b="0" i="1">
                            <a:latin typeface="Cambria Math"/>
                          </a:rPr>
                          <m:t>𝑓</m:t>
                        </m:r>
                      </m:num>
                      <m:den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∅.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0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.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6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.</m:t>
                        </m:r>
                        <m:sSub>
                          <m:sSubPr>
                            <m:ctrlPr>
                              <a:rPr lang="en-US" sz="900" b="0" i="1">
                                <a:latin typeface="Cambria Math"/>
                                <a:ea typeface="Cambria Math"/>
                              </a:rPr>
                            </m:ctrlPr>
                          </m:sSubPr>
                          <m:e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𝐹</m:t>
                            </m:r>
                          </m:e>
                          <m:sub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𝑒</m:t>
                            </m:r>
                          </m:sub>
                        </m:sSub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.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𝛽</m:t>
                        </m:r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.</m:t>
                        </m:r>
                        <m:sSub>
                          <m:sSubPr>
                            <m:ctrlPr>
                              <a:rPr lang="en-US" sz="900" b="0" i="1">
                                <a:latin typeface="Cambria Math"/>
                                <a:ea typeface="Cambria Math"/>
                              </a:rPr>
                            </m:ctrlPr>
                          </m:sSubPr>
                          <m:e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𝑡</m:t>
                            </m:r>
                          </m:e>
                          <m:sub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𝑒</m:t>
                            </m:r>
                          </m:sub>
                        </m:sSub>
                      </m:den>
                    </m:f>
                    <m:r>
                      <a:rPr lang="en-US" sz="900" b="0" i="1">
                        <a:latin typeface="Cambria Math"/>
                      </a:rPr>
                      <m:t>=</m:t>
                    </m:r>
                  </m:oMath>
                </m:oMathPara>
              </a14:m>
              <a:endParaRPr lang="en-US" sz="900"/>
            </a:p>
          </xdr:txBody>
        </xdr:sp>
      </mc:Choice>
      <mc:Fallback xmlns="">
        <xdr:sp macro="" textlink="">
          <xdr:nvSpPr>
            <xdr:cNvPr id="33" name="TextBox 32"/>
            <xdr:cNvSpPr txBox="1"/>
          </xdr:nvSpPr>
          <xdr:spPr>
            <a:xfrm>
              <a:off x="296534" y="17653779"/>
              <a:ext cx="1499558" cy="37901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r>
                <a:rPr lang="en-US" sz="900" b="0" i="0">
                  <a:latin typeface="Cambria Math"/>
                </a:rPr>
                <a:t>𝐷=𝑓/(</a:t>
              </a:r>
              <a:r>
                <a:rPr lang="en-US" sz="900" b="0" i="0">
                  <a:latin typeface="Cambria Math"/>
                  <a:ea typeface="Cambria Math"/>
                </a:rPr>
                <a:t>∅.0.6.𝐹_𝑒.𝛽.𝑡_𝑒 )</a:t>
              </a:r>
              <a:r>
                <a:rPr lang="en-US" sz="900" b="0" i="0">
                  <a:latin typeface="Cambria Math"/>
                </a:rPr>
                <a:t>=</a:t>
              </a:r>
              <a:endParaRPr lang="en-US" sz="900"/>
            </a:p>
          </xdr:txBody>
        </xdr:sp>
      </mc:Fallback>
    </mc:AlternateContent>
    <xdr:clientData/>
  </xdr:oneCellAnchor>
  <xdr:twoCellAnchor>
    <xdr:from>
      <xdr:col>6</xdr:col>
      <xdr:colOff>374456</xdr:colOff>
      <xdr:row>22</xdr:row>
      <xdr:rowOff>159962</xdr:rowOff>
    </xdr:from>
    <xdr:to>
      <xdr:col>7</xdr:col>
      <xdr:colOff>223516</xdr:colOff>
      <xdr:row>22</xdr:row>
      <xdr:rowOff>165661</xdr:rowOff>
    </xdr:to>
    <xdr:sp macro="" textlink="">
      <xdr:nvSpPr>
        <xdr:cNvPr id="94" name="Line 54"/>
        <xdr:cNvSpPr>
          <a:spLocks noChangeShapeType="1"/>
        </xdr:cNvSpPr>
      </xdr:nvSpPr>
      <xdr:spPr bwMode="auto">
        <a:xfrm>
          <a:off x="3166517" y="4417128"/>
          <a:ext cx="459823" cy="5699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sm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377406</xdr:colOff>
      <xdr:row>22</xdr:row>
      <xdr:rowOff>152690</xdr:rowOff>
    </xdr:from>
    <xdr:to>
      <xdr:col>6</xdr:col>
      <xdr:colOff>199952</xdr:colOff>
      <xdr:row>22</xdr:row>
      <xdr:rowOff>152759</xdr:rowOff>
    </xdr:to>
    <xdr:sp macro="" textlink="">
      <xdr:nvSpPr>
        <xdr:cNvPr id="98" name="Line 54"/>
        <xdr:cNvSpPr>
          <a:spLocks noChangeShapeType="1"/>
        </xdr:cNvSpPr>
      </xdr:nvSpPr>
      <xdr:spPr bwMode="auto">
        <a:xfrm flipH="1">
          <a:off x="2551433" y="4409856"/>
          <a:ext cx="440580" cy="69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sm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oneCellAnchor>
    <xdr:from>
      <xdr:col>0</xdr:col>
      <xdr:colOff>66455</xdr:colOff>
      <xdr:row>29</xdr:row>
      <xdr:rowOff>124465</xdr:rowOff>
    </xdr:from>
    <xdr:ext cx="1374835" cy="42575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4" name="TextBox 33"/>
            <xdr:cNvSpPr txBox="1"/>
          </xdr:nvSpPr>
          <xdr:spPr>
            <a:xfrm>
              <a:off x="66455" y="5789708"/>
              <a:ext cx="1374835" cy="42575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US" sz="900" i="1">
                            <a:latin typeface="Cambria Math"/>
                          </a:rPr>
                        </m:ctrlPr>
                      </m:sSubPr>
                      <m:e>
                        <m:r>
                          <a:rPr lang="en-US" sz="900" b="0" i="1">
                            <a:latin typeface="Cambria Math"/>
                          </a:rPr>
                          <m:t>𝑁</m:t>
                        </m:r>
                      </m:e>
                      <m:sub>
                        <m:r>
                          <a:rPr lang="en-US" sz="900" b="0" i="1">
                            <a:latin typeface="Cambria Math"/>
                          </a:rPr>
                          <m:t>1</m:t>
                        </m:r>
                      </m:sub>
                    </m:sSub>
                    <m:r>
                      <a:rPr lang="en-US" sz="900" b="0" i="1">
                        <a:latin typeface="Cambria Math"/>
                      </a:rPr>
                      <m:t>=</m:t>
                    </m:r>
                    <m:f>
                      <m:fPr>
                        <m:ctrlPr>
                          <a:rPr lang="en-US" sz="900" b="0" i="1">
                            <a:latin typeface="Cambria Math"/>
                          </a:rPr>
                        </m:ctrlPr>
                      </m:fPr>
                      <m:num>
                        <m:sSub>
                          <m:sSubPr>
                            <m:ctrlPr>
                              <a:rPr lang="en-US" sz="900" b="0" i="1">
                                <a:latin typeface="Cambria Math"/>
                              </a:rPr>
                            </m:ctrlPr>
                          </m:sSubPr>
                          <m:e>
                            <m:r>
                              <a:rPr lang="en-US" sz="900" b="0" i="1">
                                <a:latin typeface="Cambria Math"/>
                              </a:rPr>
                              <m:t>𝑅</m:t>
                            </m:r>
                          </m:e>
                          <m:sub>
                            <m:r>
                              <a:rPr lang="en-US" sz="900" b="0" i="1">
                                <a:latin typeface="Cambria Math"/>
                              </a:rPr>
                              <m:t>𝑢</m:t>
                            </m:r>
                          </m:sub>
                        </m:sSub>
                        <m:r>
                          <a:rPr lang="en-US" sz="900" b="0" i="1">
                            <a:latin typeface="Cambria Math"/>
                          </a:rPr>
                          <m:t>/</m:t>
                        </m:r>
                        <m:r>
                          <a:rPr lang="en-US" sz="900" b="0" i="1">
                            <a:latin typeface="Cambria Math"/>
                          </a:rPr>
                          <m:t>𝑥</m:t>
                        </m:r>
                      </m:num>
                      <m:den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∅.</m:t>
                        </m:r>
                        <m:sSub>
                          <m:sSubPr>
                            <m:ctrlPr>
                              <a:rPr lang="en-US" sz="900" b="0" i="1">
                                <a:latin typeface="Cambria Math"/>
                                <a:ea typeface="Cambria Math"/>
                              </a:rPr>
                            </m:ctrlPr>
                          </m:sSubPr>
                          <m:e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𝑡</m:t>
                            </m:r>
                          </m:e>
                          <m:sub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𝑤</m:t>
                            </m:r>
                          </m:sub>
                        </m:sSub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.</m:t>
                        </m:r>
                        <m:sSub>
                          <m:sSubPr>
                            <m:ctrlPr>
                              <a:rPr lang="en-US" sz="900" b="0" i="1">
                                <a:latin typeface="Cambria Math"/>
                                <a:ea typeface="Cambria Math"/>
                              </a:rPr>
                            </m:ctrlPr>
                          </m:sSubPr>
                          <m:e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𝑓</m:t>
                            </m:r>
                          </m:e>
                          <m:sub>
                            <m:r>
                              <a:rPr lang="en-US" sz="900" b="0" i="1">
                                <a:latin typeface="Cambria Math"/>
                                <a:ea typeface="Cambria Math"/>
                              </a:rPr>
                              <m:t>𝑦</m:t>
                            </m:r>
                          </m:sub>
                        </m:sSub>
                      </m:den>
                    </m:f>
                    <m:r>
                      <a:rPr lang="en-US" sz="900" b="0" i="1">
                        <a:latin typeface="Cambria Math"/>
                      </a:rPr>
                      <m:t>−</m:t>
                    </m:r>
                    <m:r>
                      <a:rPr lang="en-US" sz="900" b="0" i="1">
                        <a:latin typeface="Cambria Math"/>
                      </a:rPr>
                      <m:t>2</m:t>
                    </m:r>
                    <m:r>
                      <a:rPr lang="en-US" sz="900" b="0" i="1">
                        <a:latin typeface="Cambria Math"/>
                      </a:rPr>
                      <m:t>.</m:t>
                    </m:r>
                    <m:r>
                      <a:rPr lang="en-US" sz="900" b="0" i="1">
                        <a:latin typeface="Cambria Math"/>
                      </a:rPr>
                      <m:t>5</m:t>
                    </m:r>
                    <m:r>
                      <a:rPr lang="en-US" sz="900" b="0" i="1">
                        <a:latin typeface="Cambria Math"/>
                      </a:rPr>
                      <m:t>𝑘</m:t>
                    </m:r>
                    <m:r>
                      <a:rPr lang="en-US" sz="900" b="0" i="1">
                        <a:latin typeface="Cambria Math"/>
                      </a:rPr>
                      <m:t>=</m:t>
                    </m:r>
                  </m:oMath>
                </m:oMathPara>
              </a14:m>
              <a:endParaRPr lang="en-US" sz="900"/>
            </a:p>
          </xdr:txBody>
        </xdr:sp>
      </mc:Choice>
      <mc:Fallback xmlns="">
        <xdr:sp macro="" textlink="">
          <xdr:nvSpPr>
            <xdr:cNvPr id="34" name="TextBox 33"/>
            <xdr:cNvSpPr txBox="1"/>
          </xdr:nvSpPr>
          <xdr:spPr>
            <a:xfrm>
              <a:off x="66455" y="5789708"/>
              <a:ext cx="1374835" cy="42575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noAutofit/>
            </a:bodyPr>
            <a:lstStyle/>
            <a:p>
              <a:pPr/>
              <a:r>
                <a:rPr lang="en-US" sz="900" b="0" i="0">
                  <a:latin typeface="Cambria Math"/>
                </a:rPr>
                <a:t>𝑁_1=(𝑅_𝑢/𝑥)/(</a:t>
              </a:r>
              <a:r>
                <a:rPr lang="en-US" sz="900" b="0" i="0">
                  <a:latin typeface="Cambria Math"/>
                  <a:ea typeface="Cambria Math"/>
                </a:rPr>
                <a:t>∅.𝑡_𝑤.𝑓_𝑦 )</a:t>
              </a:r>
              <a:r>
                <a:rPr lang="en-US" sz="900" b="0" i="0">
                  <a:latin typeface="Cambria Math"/>
                </a:rPr>
                <a:t>−2.5𝑘=</a:t>
              </a:r>
              <a:endParaRPr lang="en-US" sz="900"/>
            </a:p>
          </xdr:txBody>
        </xdr:sp>
      </mc:Fallback>
    </mc:AlternateContent>
    <xdr:clientData/>
  </xdr:oneCellAnchor>
  <xdr:oneCellAnchor>
    <xdr:from>
      <xdr:col>7</xdr:col>
      <xdr:colOff>265704</xdr:colOff>
      <xdr:row>48</xdr:row>
      <xdr:rowOff>179656</xdr:rowOff>
    </xdr:from>
    <xdr:ext cx="252341" cy="23320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7" name="TextBox 16"/>
            <xdr:cNvSpPr txBox="1"/>
          </xdr:nvSpPr>
          <xdr:spPr>
            <a:xfrm>
              <a:off x="3666129" y="9485581"/>
              <a:ext cx="252341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"/>
                  </m:oMathParaPr>
                  <m:oMath xmlns:m="http://schemas.openxmlformats.org/officeDocument/2006/math">
                    <m:r>
                      <a:rPr lang="en-US" sz="900" b="0" i="1">
                        <a:latin typeface="Cambria Math"/>
                      </a:rPr>
                      <m:t>𝑐𝑚</m:t>
                    </m:r>
                  </m:oMath>
                </m:oMathPara>
              </a14:m>
              <a:endParaRPr lang="en-US" sz="900"/>
            </a:p>
          </xdr:txBody>
        </xdr:sp>
      </mc:Choice>
      <mc:Fallback xmlns="">
        <xdr:sp macro="" textlink="">
          <xdr:nvSpPr>
            <xdr:cNvPr id="17" name="TextBox 16"/>
            <xdr:cNvSpPr txBox="1"/>
          </xdr:nvSpPr>
          <xdr:spPr>
            <a:xfrm>
              <a:off x="3666129" y="9485581"/>
              <a:ext cx="252341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en-US" sz="900" b="0" i="0">
                  <a:latin typeface="Cambria Math"/>
                </a:rPr>
                <a:t>𝑐𝑚</a:t>
              </a:r>
              <a:endParaRPr lang="en-US" sz="900"/>
            </a:p>
          </xdr:txBody>
        </xdr:sp>
      </mc:Fallback>
    </mc:AlternateContent>
    <xdr:clientData/>
  </xdr:oneCellAnchor>
  <xdr:oneCellAnchor>
    <xdr:from>
      <xdr:col>4</xdr:col>
      <xdr:colOff>318641</xdr:colOff>
      <xdr:row>46</xdr:row>
      <xdr:rowOff>181393</xdr:rowOff>
    </xdr:from>
    <xdr:ext cx="475171" cy="23320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0" name="TextBox 109"/>
            <xdr:cNvSpPr txBox="1"/>
          </xdr:nvSpPr>
          <xdr:spPr>
            <a:xfrm>
              <a:off x="2156966" y="9106318"/>
              <a:ext cx="475171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900" b="0" i="1">
                        <a:latin typeface="Cambria Math"/>
                      </a:rPr>
                      <m:t>𝑐𝑚</m:t>
                    </m:r>
                  </m:oMath>
                </m:oMathPara>
              </a14:m>
              <a:endParaRPr lang="en-US" sz="900"/>
            </a:p>
          </xdr:txBody>
        </xdr:sp>
      </mc:Choice>
      <mc:Fallback xmlns="">
        <xdr:sp macro="" textlink="">
          <xdr:nvSpPr>
            <xdr:cNvPr id="110" name="TextBox 109"/>
            <xdr:cNvSpPr txBox="1"/>
          </xdr:nvSpPr>
          <xdr:spPr>
            <a:xfrm>
              <a:off x="2156966" y="9106318"/>
              <a:ext cx="475171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r>
                <a:rPr lang="en-US" sz="900" b="0" i="0">
                  <a:latin typeface="Cambria Math"/>
                </a:rPr>
                <a:t>𝑐𝑚</a:t>
              </a:r>
              <a:endParaRPr lang="en-US" sz="900"/>
            </a:p>
          </xdr:txBody>
        </xdr:sp>
      </mc:Fallback>
    </mc:AlternateContent>
    <xdr:clientData/>
  </xdr:oneCellAnchor>
  <xdr:oneCellAnchor>
    <xdr:from>
      <xdr:col>3</xdr:col>
      <xdr:colOff>231017</xdr:colOff>
      <xdr:row>29</xdr:row>
      <xdr:rowOff>188367</xdr:rowOff>
    </xdr:from>
    <xdr:ext cx="361440" cy="23320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1" name="TextBox 110"/>
            <xdr:cNvSpPr txBox="1"/>
          </xdr:nvSpPr>
          <xdr:spPr>
            <a:xfrm>
              <a:off x="1546036" y="5853610"/>
              <a:ext cx="361440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900" b="0" i="1">
                        <a:latin typeface="Cambria Math"/>
                      </a:rPr>
                      <m:t>𝑐𝑚</m:t>
                    </m:r>
                  </m:oMath>
                </m:oMathPara>
              </a14:m>
              <a:endParaRPr lang="en-US" sz="900"/>
            </a:p>
          </xdr:txBody>
        </xdr:sp>
      </mc:Choice>
      <mc:Fallback xmlns="">
        <xdr:sp macro="" textlink="">
          <xdr:nvSpPr>
            <xdr:cNvPr id="111" name="TextBox 110"/>
            <xdr:cNvSpPr txBox="1"/>
          </xdr:nvSpPr>
          <xdr:spPr>
            <a:xfrm>
              <a:off x="1546036" y="5853610"/>
              <a:ext cx="361440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r>
                <a:rPr lang="en-US" sz="900" b="0" i="0">
                  <a:latin typeface="Cambria Math"/>
                </a:rPr>
                <a:t>𝑐𝑚</a:t>
              </a:r>
              <a:endParaRPr lang="en-US" sz="900"/>
            </a:p>
          </xdr:txBody>
        </xdr:sp>
      </mc:Fallback>
    </mc:AlternateContent>
    <xdr:clientData/>
  </xdr:oneCellAnchor>
  <xdr:oneCellAnchor>
    <xdr:from>
      <xdr:col>5</xdr:col>
      <xdr:colOff>447675</xdr:colOff>
      <xdr:row>92</xdr:row>
      <xdr:rowOff>14287</xdr:rowOff>
    </xdr:from>
    <xdr:ext cx="1438276" cy="35718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1" name="TextBox 20"/>
            <xdr:cNvSpPr txBox="1"/>
          </xdr:nvSpPr>
          <xdr:spPr>
            <a:xfrm>
              <a:off x="2619375" y="17835562"/>
              <a:ext cx="1438276" cy="35718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ctr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left"/>
                  </m:oMathParaPr>
                  <m:oMath xmlns:m="http://schemas.openxmlformats.org/officeDocument/2006/math">
                    <m:r>
                      <a:rPr lang="en-US" sz="900" b="0" i="1">
                        <a:latin typeface="Cambria Math"/>
                      </a:rPr>
                      <m:t>𝐼𝑓</m:t>
                    </m:r>
                    <m:r>
                      <a:rPr lang="en-US" sz="900" b="0" i="1">
                        <a:latin typeface="Cambria Math"/>
                      </a:rPr>
                      <m:t> </m:t>
                    </m:r>
                    <m:r>
                      <a:rPr lang="en-US" sz="900" b="0" i="1">
                        <a:latin typeface="Cambria Math"/>
                      </a:rPr>
                      <m:t>𝐷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≤</m:t>
                    </m:r>
                    <m:sSub>
                      <m:sSubPr>
                        <m:ctrlPr>
                          <a:rPr lang="en-US" sz="900" b="0" i="1">
                            <a:latin typeface="Cambria Math"/>
                            <a:ea typeface="Cambria Math"/>
                          </a:rPr>
                        </m:ctrlPr>
                      </m:sSubPr>
                      <m:e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𝑡</m:t>
                        </m:r>
                      </m:e>
                      <m:sub>
                        <m:r>
                          <a:rPr lang="en-US" sz="900" b="0" i="1">
                            <a:latin typeface="Cambria Math"/>
                            <a:ea typeface="Cambria Math"/>
                          </a:rPr>
                          <m:t>2</m:t>
                        </m:r>
                      </m:sub>
                    </m:sSub>
                    <m:r>
                      <a:rPr lang="en-US" sz="900" b="0" i="1">
                        <a:latin typeface="Cambria Math"/>
                        <a:ea typeface="Cambria Math"/>
                      </a:rPr>
                      <m:t>→ 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𝑂𝐾</m:t>
                    </m:r>
                    <m:r>
                      <a:rPr lang="en-US" sz="900" b="0" i="1">
                        <a:latin typeface="Cambria Math"/>
                        <a:ea typeface="Cambria Math"/>
                      </a:rPr>
                      <m:t>→</m:t>
                    </m:r>
                  </m:oMath>
                </m:oMathPara>
              </a14:m>
              <a:endParaRPr lang="en-US" sz="900"/>
            </a:p>
          </xdr:txBody>
        </xdr:sp>
      </mc:Choice>
      <mc:Fallback xmlns="">
        <xdr:sp macro="" textlink="">
          <xdr:nvSpPr>
            <xdr:cNvPr id="21" name="TextBox 20"/>
            <xdr:cNvSpPr txBox="1"/>
          </xdr:nvSpPr>
          <xdr:spPr>
            <a:xfrm>
              <a:off x="2619375" y="17835562"/>
              <a:ext cx="1438276" cy="35718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ctr">
              <a:noAutofit/>
            </a:bodyPr>
            <a:lstStyle/>
            <a:p>
              <a:pPr/>
              <a:r>
                <a:rPr lang="en-US" sz="900" b="0" i="0">
                  <a:latin typeface="Cambria Math"/>
                </a:rPr>
                <a:t>𝐼𝑓 𝐷</a:t>
              </a:r>
              <a:r>
                <a:rPr lang="en-US" sz="900" b="0" i="0">
                  <a:latin typeface="Cambria Math"/>
                  <a:ea typeface="Cambria Math"/>
                </a:rPr>
                <a:t>≤𝑡_2→ 𝑂𝐾→</a:t>
              </a:r>
              <a:endParaRPr lang="en-US" sz="900"/>
            </a:p>
          </xdr:txBody>
        </xdr:sp>
      </mc:Fallback>
    </mc:AlternateContent>
    <xdr:clientData/>
  </xdr:oneCellAnchor>
  <xdr:twoCellAnchor editAs="oneCell">
    <xdr:from>
      <xdr:col>4</xdr:col>
      <xdr:colOff>176912</xdr:colOff>
      <xdr:row>96</xdr:row>
      <xdr:rowOff>9533</xdr:rowOff>
    </xdr:from>
    <xdr:to>
      <xdr:col>8</xdr:col>
      <xdr:colOff>1662812</xdr:colOff>
      <xdr:row>100</xdr:row>
      <xdr:rowOff>36633</xdr:rowOff>
    </xdr:to>
    <xdr:pic>
      <xdr:nvPicPr>
        <xdr:cNvPr id="28" name="Picture 2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015237" y="18592808"/>
          <a:ext cx="3657600" cy="789100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id="1" name="IPE" displayName="IPE" ref="A1:I10" totalsRowShown="0" headerRowDxfId="24" dataDxfId="23" tableBorderDxfId="22">
  <tableColumns count="9">
    <tableColumn id="1" name="IPE " dataDxfId="21"/>
    <tableColumn id="2" name="d" dataDxfId="20"/>
    <tableColumn id="3" name="bf" dataDxfId="19"/>
    <tableColumn id="4" name="tw" dataDxfId="18"/>
    <tableColumn id="5" name="tf" dataDxfId="17"/>
    <tableColumn id="6" name="k" dataDxfId="16"/>
    <tableColumn id="7" name="Ix" dataDxfId="15"/>
    <tableColumn id="8" name="Sx" dataDxfId="14"/>
    <tableColumn id="9" name="Z" dataDxfId="13"/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2" name="CPE" displayName="CPE" ref="A12:I15" totalsRowShown="0" headerRowDxfId="12" dataDxfId="11">
  <tableColumns count="9">
    <tableColumn id="1" name="CPE " dataDxfId="10"/>
    <tableColumn id="2" name="d" dataDxfId="9"/>
    <tableColumn id="3" name="bf" dataDxfId="8"/>
    <tableColumn id="4" name="tw" dataDxfId="7"/>
    <tableColumn id="5" name="tf" dataDxfId="6"/>
    <tableColumn id="6" name="k" dataDxfId="5"/>
    <tableColumn id="7" name="Ix" dataDxfId="4"/>
    <tableColumn id="8" name="Sx" dataDxfId="3"/>
    <tableColumn id="9" name="Z" dataDxfId="2"/>
  </tableColumns>
  <tableStyleInfo name="TableStyleLight18" showFirstColumn="0" showLastColumn="0" showRowStripes="0" showColumnStripes="0"/>
</table>
</file>

<file path=xl/tables/table3.xml><?xml version="1.0" encoding="utf-8"?>
<table xmlns="http://schemas.openxmlformats.org/spreadsheetml/2006/main" id="4" name="USER" displayName="USER" ref="A17:I20" totalsRowShown="0" headerRowDxfId="1" tableBorderDxfId="0">
  <tableColumns count="9">
    <tableColumn id="1" name="USER"/>
    <tableColumn id="2" name="d"/>
    <tableColumn id="3" name="bf"/>
    <tableColumn id="4" name="tw"/>
    <tableColumn id="5" name="tf"/>
    <tableColumn id="6" name="k"/>
    <tableColumn id="7" name="Ix"/>
    <tableColumn id="8" name="Sx"/>
    <tableColumn id="9" name="Z"/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Relationship Id="rId4" Type="http://schemas.openxmlformats.org/officeDocument/2006/relationships/table" Target="../tables/table3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8"/>
  <sheetViews>
    <sheetView showGridLines="0" topLeftCell="A25" zoomScale="73" zoomScaleNormal="73" workbookViewId="0">
      <selection activeCell="M4" sqref="M4"/>
    </sheetView>
  </sheetViews>
  <sheetFormatPr defaultRowHeight="15"/>
  <cols>
    <col min="1" max="1" width="5.85546875" customWidth="1"/>
    <col min="2" max="2" width="6.85546875" customWidth="1"/>
    <col min="3" max="3" width="7.42578125" customWidth="1"/>
    <col min="4" max="4" width="12.140625" bestFit="1" customWidth="1"/>
    <col min="9" max="9" width="11.28515625" customWidth="1"/>
    <col min="11" max="11" width="7.85546875" customWidth="1"/>
    <col min="12" max="12" width="9.85546875" customWidth="1"/>
    <col min="13" max="13" width="9.140625" customWidth="1"/>
  </cols>
  <sheetData>
    <row r="1" spans="1:26">
      <c r="A1" s="190" t="s">
        <v>0</v>
      </c>
      <c r="B1" s="190"/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92"/>
      <c r="O1" s="93"/>
      <c r="P1" s="94">
        <v>1</v>
      </c>
      <c r="Q1" s="94" t="s">
        <v>10</v>
      </c>
      <c r="R1" s="95">
        <v>140</v>
      </c>
      <c r="S1" s="93">
        <v>2400</v>
      </c>
      <c r="T1" s="93">
        <v>4200</v>
      </c>
      <c r="U1" s="92"/>
      <c r="V1" s="92"/>
      <c r="W1" s="32"/>
      <c r="X1" s="32"/>
      <c r="Y1" s="32"/>
      <c r="Z1" s="32"/>
    </row>
    <row r="2" spans="1:26">
      <c r="A2" s="201" t="s">
        <v>3</v>
      </c>
      <c r="B2" s="201" t="s">
        <v>21</v>
      </c>
      <c r="C2" s="201"/>
      <c r="D2" s="59" t="s">
        <v>24</v>
      </c>
      <c r="E2" s="59" t="s">
        <v>25</v>
      </c>
      <c r="F2" s="59" t="s">
        <v>26</v>
      </c>
      <c r="G2" s="59" t="s">
        <v>27</v>
      </c>
      <c r="H2" s="59" t="s">
        <v>28</v>
      </c>
      <c r="I2" s="201" t="s">
        <v>29</v>
      </c>
      <c r="J2" s="59" t="s">
        <v>30</v>
      </c>
      <c r="K2" s="59" t="s">
        <v>31</v>
      </c>
      <c r="L2" s="59" t="str">
        <f>IF(L4=2400,"Fy-St37","Fy-St52")</f>
        <v>Fy-St37</v>
      </c>
      <c r="M2" s="59" t="str">
        <f>IF(M4=4200,"E60",IF(M4=4900,"E70","E80"))</f>
        <v>E60</v>
      </c>
      <c r="N2" s="92"/>
      <c r="O2" s="93"/>
      <c r="P2" s="94">
        <v>2</v>
      </c>
      <c r="Q2" s="94" t="s">
        <v>11</v>
      </c>
      <c r="R2" s="95">
        <v>160</v>
      </c>
      <c r="S2" s="93">
        <v>3700</v>
      </c>
      <c r="T2" s="93">
        <v>4900</v>
      </c>
      <c r="U2" s="92"/>
      <c r="V2" s="92"/>
      <c r="W2" s="32"/>
      <c r="X2" s="32"/>
      <c r="Y2" s="32"/>
      <c r="Z2" s="32"/>
    </row>
    <row r="3" spans="1:26">
      <c r="A3" s="201"/>
      <c r="B3" s="201"/>
      <c r="C3" s="201"/>
      <c r="D3" s="60" t="s">
        <v>32</v>
      </c>
      <c r="E3" s="60" t="s">
        <v>1</v>
      </c>
      <c r="F3" s="60" t="s">
        <v>1</v>
      </c>
      <c r="G3" s="60" t="s">
        <v>1</v>
      </c>
      <c r="H3" s="60" t="s">
        <v>1</v>
      </c>
      <c r="I3" s="201"/>
      <c r="J3" s="60" t="s">
        <v>1</v>
      </c>
      <c r="K3" s="60" t="s">
        <v>1</v>
      </c>
      <c r="L3" s="59" t="s">
        <v>34</v>
      </c>
      <c r="M3" s="59" t="s">
        <v>34</v>
      </c>
      <c r="N3" s="92"/>
      <c r="O3" s="93"/>
      <c r="P3" s="94">
        <v>3</v>
      </c>
      <c r="Q3" s="94" t="s">
        <v>12</v>
      </c>
      <c r="R3" s="95">
        <v>180</v>
      </c>
      <c r="S3" s="93"/>
      <c r="T3" s="93">
        <v>5600</v>
      </c>
      <c r="U3" s="92"/>
      <c r="V3" s="92"/>
      <c r="W3" s="32"/>
      <c r="X3" s="32"/>
      <c r="Y3" s="32"/>
      <c r="Z3" s="32"/>
    </row>
    <row r="4" spans="1:26">
      <c r="A4" s="61">
        <v>1</v>
      </c>
      <c r="B4" s="61" t="s">
        <v>11</v>
      </c>
      <c r="C4" s="61">
        <v>160</v>
      </c>
      <c r="D4" s="31">
        <v>7000</v>
      </c>
      <c r="E4" s="31">
        <v>2</v>
      </c>
      <c r="F4" s="31">
        <v>1</v>
      </c>
      <c r="G4" s="31">
        <v>16</v>
      </c>
      <c r="H4" s="31">
        <v>12</v>
      </c>
      <c r="I4" s="31">
        <v>3</v>
      </c>
      <c r="J4" s="31">
        <v>1</v>
      </c>
      <c r="K4" s="31">
        <v>15</v>
      </c>
      <c r="L4" s="36">
        <v>2400</v>
      </c>
      <c r="M4" s="31">
        <v>4200</v>
      </c>
      <c r="N4" s="92"/>
      <c r="O4" s="93"/>
      <c r="P4" s="94"/>
      <c r="Q4" s="94"/>
      <c r="R4" s="95">
        <v>200</v>
      </c>
      <c r="S4" s="93"/>
      <c r="T4" s="93"/>
      <c r="U4" s="92"/>
      <c r="V4" s="92"/>
      <c r="W4" s="32"/>
      <c r="X4" s="32"/>
      <c r="Y4" s="32"/>
      <c r="Z4" s="32"/>
    </row>
    <row r="5" spans="1:26">
      <c r="A5" s="175" t="s">
        <v>75</v>
      </c>
      <c r="B5" s="175"/>
      <c r="C5" s="175"/>
      <c r="D5" s="37"/>
      <c r="E5" s="37"/>
      <c r="F5" s="37"/>
      <c r="G5" s="37"/>
      <c r="H5" s="37"/>
      <c r="I5" s="38"/>
      <c r="J5" s="29"/>
      <c r="K5" s="29"/>
      <c r="L5" s="37"/>
      <c r="M5" s="37"/>
      <c r="N5" s="92"/>
      <c r="O5" s="93"/>
      <c r="P5" s="94"/>
      <c r="Q5" s="94"/>
      <c r="R5" s="95">
        <v>220</v>
      </c>
      <c r="S5" s="93"/>
      <c r="T5" s="93"/>
      <c r="U5" s="92"/>
      <c r="V5" s="92"/>
      <c r="W5" s="32"/>
      <c r="X5" s="32"/>
      <c r="Y5" s="32"/>
      <c r="Z5" s="32"/>
    </row>
    <row r="6" spans="1:26">
      <c r="A6" s="175"/>
      <c r="B6" s="175"/>
      <c r="C6" s="175"/>
      <c r="D6" s="37"/>
      <c r="E6" s="37"/>
      <c r="F6" s="37"/>
      <c r="G6" s="37"/>
      <c r="H6" s="37"/>
      <c r="I6" s="37"/>
      <c r="J6" s="37"/>
      <c r="K6" s="37"/>
      <c r="L6" s="37"/>
      <c r="M6" s="37"/>
      <c r="N6" s="92"/>
      <c r="O6" s="93" t="s">
        <v>90</v>
      </c>
      <c r="P6" s="94"/>
      <c r="Q6" s="94"/>
      <c r="R6" s="95">
        <v>240</v>
      </c>
      <c r="S6" s="93"/>
      <c r="T6" s="93"/>
      <c r="U6" s="92"/>
      <c r="V6" s="92"/>
      <c r="W6" s="32"/>
      <c r="X6" s="32"/>
      <c r="Y6" s="32"/>
      <c r="Z6" s="32"/>
    </row>
    <row r="7" spans="1:26">
      <c r="A7" s="175"/>
      <c r="B7" s="175"/>
      <c r="C7" s="175"/>
      <c r="D7" s="37"/>
      <c r="E7" s="37"/>
      <c r="F7" s="37"/>
      <c r="G7" s="37"/>
      <c r="H7" s="37"/>
      <c r="I7" s="37"/>
      <c r="J7" s="37"/>
      <c r="K7" s="37"/>
      <c r="L7" s="37"/>
      <c r="M7" s="37"/>
      <c r="N7" s="92"/>
      <c r="O7" s="93"/>
      <c r="P7" s="94"/>
      <c r="Q7" s="94"/>
      <c r="R7" s="95">
        <v>270</v>
      </c>
      <c r="S7" s="93"/>
      <c r="T7" s="93"/>
      <c r="U7" s="92"/>
      <c r="V7" s="92"/>
      <c r="W7" s="32"/>
      <c r="X7" s="32"/>
      <c r="Y7" s="32"/>
      <c r="Z7" s="32"/>
    </row>
    <row r="8" spans="1:26">
      <c r="A8" s="176" t="s">
        <v>45</v>
      </c>
      <c r="B8" s="176"/>
      <c r="C8" s="176"/>
      <c r="D8" s="37"/>
      <c r="E8" s="37"/>
      <c r="F8" s="37"/>
      <c r="G8" s="37"/>
      <c r="H8" s="37"/>
      <c r="I8" s="37"/>
      <c r="J8" s="37"/>
      <c r="K8" s="37"/>
      <c r="L8" s="37"/>
      <c r="M8" s="37"/>
      <c r="N8" s="92"/>
      <c r="O8" s="93"/>
      <c r="P8" s="94"/>
      <c r="Q8" s="94"/>
      <c r="R8" s="95">
        <v>300</v>
      </c>
      <c r="S8" s="93"/>
      <c r="T8" s="93"/>
      <c r="U8" s="92" t="s">
        <v>70</v>
      </c>
      <c r="V8" s="92">
        <v>1</v>
      </c>
      <c r="W8" s="52"/>
      <c r="X8" s="32"/>
      <c r="Y8" s="32"/>
      <c r="Z8" s="32"/>
    </row>
    <row r="9" spans="1:26">
      <c r="A9" s="176"/>
      <c r="B9" s="176"/>
      <c r="C9" s="176"/>
      <c r="D9" s="37"/>
      <c r="E9" s="37"/>
      <c r="F9" s="37"/>
      <c r="G9" s="37"/>
      <c r="H9" s="37"/>
      <c r="I9" s="37"/>
      <c r="J9" s="37"/>
      <c r="K9" s="37"/>
      <c r="L9" s="37"/>
      <c r="M9" s="37"/>
      <c r="N9" s="92"/>
      <c r="O9" s="93"/>
      <c r="P9" s="94"/>
      <c r="Q9" s="94"/>
      <c r="R9" s="95" t="s">
        <v>19</v>
      </c>
      <c r="S9" s="93"/>
      <c r="T9" s="93"/>
      <c r="U9" s="92">
        <f>w*10</f>
        <v>120</v>
      </c>
      <c r="V9" s="92" t="s">
        <v>71</v>
      </c>
      <c r="W9" s="32"/>
      <c r="X9" s="32"/>
      <c r="Y9" s="32"/>
      <c r="Z9" s="32"/>
    </row>
    <row r="10" spans="1:26">
      <c r="A10" s="175" t="s">
        <v>51</v>
      </c>
      <c r="B10" s="175"/>
      <c r="C10" s="175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92"/>
      <c r="O10" s="93"/>
      <c r="P10" s="96"/>
      <c r="Q10" s="94"/>
      <c r="R10" s="95" t="s">
        <v>20</v>
      </c>
      <c r="S10" s="93"/>
      <c r="T10" s="93"/>
      <c r="U10" s="92">
        <f>bp*10</f>
        <v>160</v>
      </c>
      <c r="V10" s="92">
        <v>2</v>
      </c>
      <c r="W10" s="32"/>
      <c r="X10" s="32"/>
      <c r="Y10" s="32"/>
      <c r="Z10" s="32"/>
    </row>
    <row r="11" spans="1:26">
      <c r="A11" s="175"/>
      <c r="B11" s="175"/>
      <c r="C11" s="175"/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92"/>
      <c r="O11" s="93"/>
      <c r="P11" s="93"/>
      <c r="Q11" s="93"/>
      <c r="R11" s="95"/>
      <c r="S11" s="93"/>
      <c r="T11" s="93"/>
      <c r="U11" s="92">
        <f>tp*10</f>
        <v>10</v>
      </c>
      <c r="V11" s="92"/>
      <c r="W11" s="32"/>
      <c r="X11" s="32"/>
      <c r="Y11" s="32"/>
      <c r="Z11" s="32"/>
    </row>
    <row r="12" spans="1:26">
      <c r="A12" s="30"/>
      <c r="B12" s="39"/>
      <c r="C12" s="2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92"/>
      <c r="O12" s="93"/>
      <c r="P12" s="93"/>
      <c r="Q12" s="93"/>
      <c r="R12" s="95"/>
      <c r="S12" s="93"/>
      <c r="T12" s="93"/>
      <c r="U12" s="92" t="s">
        <v>72</v>
      </c>
      <c r="V12" s="92" t="s">
        <v>68</v>
      </c>
      <c r="W12" s="32"/>
      <c r="X12" s="32"/>
      <c r="Y12" s="32"/>
      <c r="Z12" s="32"/>
    </row>
    <row r="13" spans="1:26">
      <c r="A13" s="30"/>
      <c r="B13" s="39"/>
      <c r="C13" s="2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92"/>
      <c r="O13" s="93"/>
      <c r="P13" s="93"/>
      <c r="Q13" s="93"/>
      <c r="R13" s="95"/>
      <c r="S13" s="93"/>
      <c r="T13" s="93"/>
      <c r="U13" s="92" t="s">
        <v>69</v>
      </c>
      <c r="V13" s="92"/>
      <c r="W13" s="32"/>
      <c r="X13" s="32"/>
      <c r="Y13" s="32"/>
      <c r="Z13" s="32"/>
    </row>
    <row r="14" spans="1:26">
      <c r="A14" s="38"/>
      <c r="B14" s="38"/>
      <c r="C14" s="38"/>
      <c r="D14" s="38"/>
      <c r="E14" s="38"/>
      <c r="F14" s="38"/>
      <c r="G14" s="38"/>
      <c r="H14" s="38"/>
      <c r="I14" s="38"/>
      <c r="J14" s="38"/>
      <c r="K14" s="38"/>
      <c r="L14" s="38"/>
      <c r="M14" s="38"/>
      <c r="N14" s="92"/>
      <c r="O14" s="93"/>
      <c r="P14" s="93"/>
      <c r="Q14" s="93"/>
      <c r="R14" s="95"/>
      <c r="S14" s="93"/>
      <c r="T14" s="93"/>
      <c r="U14" s="92">
        <f>hs*10</f>
        <v>150</v>
      </c>
      <c r="V14" s="92"/>
      <c r="W14" s="32"/>
      <c r="X14" s="32"/>
      <c r="Y14" s="32"/>
      <c r="Z14" s="32"/>
    </row>
    <row r="15" spans="1:26">
      <c r="A15" s="38"/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92"/>
      <c r="O15" s="93"/>
      <c r="P15" s="93"/>
      <c r="Q15" s="93"/>
      <c r="R15" s="95"/>
      <c r="S15" s="93"/>
      <c r="T15" s="93"/>
      <c r="U15" s="92">
        <f>w*10</f>
        <v>120</v>
      </c>
      <c r="V15" s="92"/>
      <c r="W15" s="32"/>
      <c r="X15" s="32"/>
      <c r="Y15" s="32"/>
      <c r="Z15" s="32"/>
    </row>
    <row r="16" spans="1:26">
      <c r="A16" s="37"/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97"/>
      <c r="O16" s="97"/>
      <c r="P16" s="97">
        <v>0.75</v>
      </c>
      <c r="Q16" s="97"/>
      <c r="R16" s="97"/>
      <c r="S16" s="97"/>
      <c r="T16" s="93"/>
      <c r="U16" s="92">
        <f>ts*10</f>
        <v>10</v>
      </c>
      <c r="V16" s="92"/>
      <c r="W16" s="32"/>
      <c r="X16" s="32"/>
      <c r="Y16" s="32"/>
      <c r="Z16" s="32"/>
    </row>
    <row r="17" spans="1:26">
      <c r="A17" s="37"/>
      <c r="B17" s="37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98"/>
      <c r="O17" s="98" t="s">
        <v>35</v>
      </c>
      <c r="P17" s="99">
        <f>0.4*tw*tw*(SQRT(2100000*Fy*tf/tw))*0.75</f>
        <v>6477.4995175607701</v>
      </c>
      <c r="Q17" s="98"/>
      <c r="R17" s="98" t="s">
        <v>37</v>
      </c>
      <c r="S17" s="99">
        <f>P16*0.4*tw*tw*(1-(0.2*(POWER(tw/tf,1.5))))*(SQRT(2100000*Fy*tf/tw))</f>
        <v>5757.9763006973035</v>
      </c>
      <c r="T17" s="93"/>
      <c r="U17" s="92"/>
      <c r="V17" s="92"/>
      <c r="W17" s="32"/>
      <c r="X17" s="32"/>
      <c r="Y17" s="32"/>
      <c r="Z17" s="32"/>
    </row>
    <row r="18" spans="1:26">
      <c r="A18" s="37"/>
      <c r="B18" s="37"/>
      <c r="C18" s="37"/>
      <c r="D18" s="37"/>
      <c r="E18" s="37"/>
      <c r="F18" s="37"/>
      <c r="G18" s="37"/>
      <c r="H18" s="37"/>
      <c r="I18" s="37"/>
      <c r="J18" s="37"/>
      <c r="K18" s="37"/>
      <c r="L18" s="28"/>
      <c r="M18" s="28"/>
      <c r="N18" s="100"/>
      <c r="O18" s="100" t="s">
        <v>36</v>
      </c>
      <c r="P18" s="101">
        <f>(P16*0.4*tw*tw*(3/d)*(POWER(tw/tf,1.5)*SQRT((2100000*Fy*tf)/tw)))</f>
        <v>44.970201053966683</v>
      </c>
      <c r="Q18" s="100"/>
      <c r="R18" s="100" t="s">
        <v>38</v>
      </c>
      <c r="S18" s="101">
        <f>P16*0.4*tw*tw*((4/d))*POWER(tw/tf,1.5)*((SQRT(2100000*Fy*tf/(tw))))</f>
        <v>59.960268071955582</v>
      </c>
      <c r="T18" s="93"/>
      <c r="U18" s="92"/>
      <c r="V18" s="92"/>
      <c r="W18" s="32"/>
      <c r="X18" s="32"/>
      <c r="Y18" s="32"/>
      <c r="Z18" s="32"/>
    </row>
    <row r="19" spans="1:26">
      <c r="A19" s="37"/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92"/>
      <c r="O19" s="93"/>
      <c r="P19" s="93"/>
      <c r="Q19" s="93"/>
      <c r="R19" s="93"/>
      <c r="S19" s="93"/>
      <c r="T19" s="93"/>
      <c r="U19" s="92"/>
      <c r="V19" s="92"/>
      <c r="W19" s="32"/>
      <c r="X19" s="32"/>
      <c r="Y19" s="32"/>
      <c r="Z19" s="32"/>
    </row>
    <row r="20" spans="1:26">
      <c r="A20" s="37"/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92"/>
      <c r="O20" s="102">
        <f>Ru/x</f>
        <v>7000</v>
      </c>
      <c r="P20" s="93"/>
      <c r="Q20" s="93"/>
      <c r="R20" s="93"/>
      <c r="S20" s="93"/>
      <c r="T20" s="93"/>
      <c r="U20" s="92"/>
      <c r="V20" s="92"/>
      <c r="W20" s="32"/>
      <c r="X20" s="32"/>
      <c r="Y20" s="32"/>
      <c r="Z20" s="32"/>
    </row>
    <row r="21" spans="1:26">
      <c r="A21" s="37"/>
      <c r="B21" s="37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37"/>
      <c r="N21" s="92"/>
      <c r="O21" s="93">
        <v>1</v>
      </c>
      <c r="P21" s="102">
        <f>((O20-P17)/P18)</f>
        <v>11.61881579787026</v>
      </c>
      <c r="Q21" s="93"/>
      <c r="R21" s="93"/>
      <c r="S21" s="93"/>
      <c r="T21" s="93"/>
      <c r="U21" s="92"/>
      <c r="V21" s="92"/>
      <c r="W21" s="32"/>
      <c r="X21" s="32"/>
      <c r="Y21" s="32"/>
      <c r="Z21" s="32"/>
    </row>
    <row r="22" spans="1:26">
      <c r="A22" s="37"/>
      <c r="B22" s="37"/>
      <c r="C22" s="37"/>
      <c r="D22" s="37"/>
      <c r="E22" s="37"/>
      <c r="F22" s="37"/>
      <c r="G22" s="37"/>
      <c r="H22" s="37"/>
      <c r="I22" s="37"/>
      <c r="J22" s="37"/>
      <c r="K22" s="37"/>
      <c r="L22" s="37"/>
      <c r="M22" s="37"/>
      <c r="N22" s="92"/>
      <c r="O22" s="93">
        <v>2</v>
      </c>
      <c r="P22" s="102">
        <f>((O20-S17)/S18)</f>
        <v>20.714111848402688</v>
      </c>
      <c r="Q22" s="93"/>
      <c r="R22" s="93"/>
      <c r="S22" s="93"/>
      <c r="T22" s="93"/>
      <c r="U22" s="92"/>
      <c r="V22" s="92"/>
      <c r="W22" s="32"/>
      <c r="X22" s="32"/>
      <c r="Y22" s="32"/>
      <c r="Z22" s="32"/>
    </row>
    <row r="23" spans="1:26">
      <c r="A23" s="37"/>
      <c r="B23" s="37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37"/>
      <c r="N23" s="92"/>
      <c r="O23" s="92"/>
      <c r="P23" s="92"/>
      <c r="Q23" s="92"/>
      <c r="R23" s="92"/>
      <c r="S23" s="92"/>
      <c r="T23" s="92"/>
      <c r="U23" s="92"/>
      <c r="V23" s="92"/>
      <c r="W23" s="32"/>
      <c r="X23" s="32"/>
      <c r="Y23" s="32"/>
      <c r="Z23" s="32"/>
    </row>
    <row r="24" spans="1:26">
      <c r="A24" s="37"/>
      <c r="B24" s="37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37"/>
      <c r="N24" s="92"/>
      <c r="O24" s="92"/>
      <c r="P24" s="92"/>
      <c r="Q24" s="92"/>
      <c r="R24" s="92"/>
      <c r="S24" s="92"/>
      <c r="T24" s="92"/>
      <c r="U24" s="92"/>
      <c r="V24" s="92"/>
      <c r="W24" s="32"/>
      <c r="X24" s="32"/>
      <c r="Y24" s="32"/>
      <c r="Z24" s="32"/>
    </row>
    <row r="25" spans="1:26">
      <c r="A25" s="37"/>
      <c r="B25" s="37"/>
      <c r="C25" s="37"/>
      <c r="D25" s="37"/>
      <c r="E25" s="37"/>
      <c r="F25" s="37"/>
      <c r="G25" s="37"/>
      <c r="H25" s="37"/>
      <c r="I25" s="37"/>
      <c r="J25" s="37"/>
      <c r="K25" s="37"/>
      <c r="L25" s="37"/>
      <c r="M25" s="37"/>
      <c r="N25" s="92"/>
      <c r="O25" s="92"/>
      <c r="P25" s="92"/>
      <c r="Q25" s="92"/>
      <c r="R25" s="92"/>
      <c r="S25" s="92"/>
      <c r="T25" s="92"/>
      <c r="U25" s="92"/>
      <c r="V25" s="92"/>
      <c r="W25" s="32"/>
      <c r="X25" s="32"/>
      <c r="Y25" s="32"/>
      <c r="Z25" s="32"/>
    </row>
    <row r="26" spans="1:26">
      <c r="A26" s="37"/>
      <c r="B26" s="37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37"/>
      <c r="N26" s="92"/>
      <c r="O26" s="92"/>
      <c r="P26" s="103"/>
      <c r="Q26" s="92"/>
      <c r="R26" s="92"/>
      <c r="S26" s="92"/>
      <c r="T26" s="92"/>
      <c r="U26" s="92"/>
      <c r="V26" s="92"/>
      <c r="W26" s="32"/>
      <c r="X26" s="32"/>
      <c r="Y26" s="32"/>
      <c r="Z26" s="32"/>
    </row>
    <row r="27" spans="1:26" ht="15.75" thickBot="1">
      <c r="A27" s="41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92"/>
      <c r="O27" s="103"/>
      <c r="P27" s="92"/>
      <c r="Q27" s="92"/>
      <c r="R27" s="92"/>
      <c r="S27" s="92"/>
      <c r="T27" s="92"/>
      <c r="U27" s="92"/>
      <c r="V27" s="92"/>
      <c r="W27" s="32"/>
      <c r="X27" s="32"/>
      <c r="Y27" s="32"/>
      <c r="Z27" s="32"/>
    </row>
    <row r="28" spans="1:26" ht="15.75" thickTop="1">
      <c r="A28" s="202" t="s">
        <v>23</v>
      </c>
      <c r="B28" s="203"/>
      <c r="C28" s="204"/>
      <c r="D28" s="148" t="s">
        <v>5</v>
      </c>
      <c r="E28" s="58" t="s">
        <v>7</v>
      </c>
      <c r="F28" s="58" t="s">
        <v>6</v>
      </c>
      <c r="G28" s="58" t="s">
        <v>8</v>
      </c>
      <c r="H28" s="58" t="s">
        <v>9</v>
      </c>
      <c r="I28" s="58" t="s">
        <v>16</v>
      </c>
      <c r="J28" s="58" t="s">
        <v>15</v>
      </c>
      <c r="K28" s="58" t="s">
        <v>22</v>
      </c>
      <c r="L28" s="154"/>
      <c r="M28" s="154"/>
      <c r="N28" s="92"/>
      <c r="O28" s="92"/>
      <c r="P28" s="92"/>
      <c r="Q28" s="92"/>
      <c r="R28" s="92"/>
      <c r="S28" s="92"/>
      <c r="T28" s="92"/>
      <c r="U28" s="92"/>
      <c r="V28" s="92"/>
      <c r="W28" s="32"/>
      <c r="X28" s="32"/>
      <c r="Y28" s="32"/>
      <c r="Z28" s="32"/>
    </row>
    <row r="29" spans="1:26">
      <c r="A29" s="205"/>
      <c r="B29" s="206"/>
      <c r="C29" s="207"/>
      <c r="D29" s="149" t="s">
        <v>1</v>
      </c>
      <c r="E29" s="150" t="s">
        <v>1</v>
      </c>
      <c r="F29" s="150" t="s">
        <v>1</v>
      </c>
      <c r="G29" s="150" t="s">
        <v>1</v>
      </c>
      <c r="H29" s="150" t="s">
        <v>1</v>
      </c>
      <c r="I29" s="150" t="s">
        <v>14</v>
      </c>
      <c r="J29" s="150" t="s">
        <v>13</v>
      </c>
      <c r="K29" s="150" t="s">
        <v>13</v>
      </c>
      <c r="L29" s="154"/>
      <c r="M29" s="154"/>
      <c r="N29" s="92"/>
      <c r="O29" s="92"/>
      <c r="P29" s="92"/>
      <c r="Q29" s="92"/>
      <c r="R29" s="92"/>
      <c r="S29" s="92"/>
      <c r="T29" s="92"/>
      <c r="U29" s="92"/>
      <c r="V29" s="92"/>
      <c r="W29" s="32"/>
      <c r="X29" s="32"/>
      <c r="Y29" s="32"/>
      <c r="Z29" s="32"/>
    </row>
    <row r="30" spans="1:26">
      <c r="A30" s="205"/>
      <c r="B30" s="206"/>
      <c r="C30" s="207"/>
      <c r="D30" s="188">
        <f>VLOOKUP(NO,IF(TYPE="IPE",IPE[],IF(TYPE="CPE",CPE[],USER[])),2,FALSE)</f>
        <v>240</v>
      </c>
      <c r="E30" s="188">
        <f>VLOOKUP(NO,IF(TYPE="IPE",IPE[],IF(TYPE="CPE",CPE[],USER[])),3,FALSE)</f>
        <v>8.1999999999999993</v>
      </c>
      <c r="F30" s="188">
        <f>VLOOKUP(NO,IF(TYPE="IPE",IPE[],IF(TYPE="CPE",CPE[],USER[])),4,FALSE)</f>
        <v>0.5</v>
      </c>
      <c r="G30" s="188">
        <f>VLOOKUP(NO,IF(TYPE="IPE",IPE[],IF(TYPE="CPE",CPE[],USER[])),5,FALSE)</f>
        <v>0.74</v>
      </c>
      <c r="H30" s="188">
        <f>VLOOKUP(NO,IF(TYPE="IPE",IPE[],IF(TYPE="CPE",CPE[],USER[])),6,FALSE)</f>
        <v>1.64</v>
      </c>
      <c r="I30" s="188">
        <f>(VLOOKUP(NO,IF(TYPE="IPE",IPE[],IF(TYPE="CPE",CPE[],USER[])),7,FALSE)*A4)</f>
        <v>2030</v>
      </c>
      <c r="J30" s="188">
        <f>(VLOOKUP(NO,IF(TYPE="IPE",IPE[],IF(TYPE="CPE",CPE[],USER[])),8,FALSE)*A4)</f>
        <v>169.16</v>
      </c>
      <c r="K30" s="188">
        <f>(VLOOKUP(NO,IF(TYPE="IPE",IPE[],IF(TYPE="CPE",CPE[],USER[])),9,FALSE)*A4)</f>
        <v>172.54</v>
      </c>
      <c r="L30" s="154"/>
      <c r="M30" s="154"/>
      <c r="N30" s="92"/>
      <c r="O30" s="92"/>
      <c r="P30" s="92"/>
      <c r="Q30" s="92"/>
      <c r="R30" s="92"/>
      <c r="S30" s="92"/>
      <c r="T30" s="92"/>
      <c r="U30" s="92"/>
      <c r="V30" s="92"/>
      <c r="W30" s="32"/>
      <c r="X30" s="32"/>
      <c r="Y30" s="32"/>
      <c r="Z30" s="32"/>
    </row>
    <row r="31" spans="1:26" ht="15.75" thickBot="1">
      <c r="A31" s="208" t="str">
        <f>C43</f>
        <v>w is ok</v>
      </c>
      <c r="B31" s="209"/>
      <c r="C31" s="210"/>
      <c r="D31" s="188"/>
      <c r="E31" s="188"/>
      <c r="F31" s="188"/>
      <c r="G31" s="188"/>
      <c r="H31" s="188"/>
      <c r="I31" s="188"/>
      <c r="J31" s="188"/>
      <c r="K31" s="188"/>
      <c r="L31" s="27"/>
      <c r="M31" s="27"/>
      <c r="N31" s="92"/>
      <c r="O31" s="92"/>
      <c r="P31" s="104"/>
      <c r="Q31" s="92"/>
      <c r="R31" s="92"/>
      <c r="S31" s="92"/>
      <c r="T31" s="92"/>
      <c r="U31" s="92"/>
      <c r="V31" s="92"/>
      <c r="W31" s="32"/>
      <c r="X31" s="32"/>
      <c r="Y31" s="32"/>
      <c r="Z31" s="32"/>
    </row>
    <row r="32" spans="1:26" ht="15.75" thickTop="1">
      <c r="A32" s="154"/>
      <c r="B32" s="155"/>
      <c r="C32" s="155"/>
      <c r="D32" s="155"/>
      <c r="E32" s="154"/>
      <c r="F32" s="155"/>
      <c r="G32" s="155"/>
      <c r="H32" s="155"/>
      <c r="I32" s="155"/>
      <c r="J32" s="155"/>
      <c r="K32" s="155"/>
      <c r="L32" s="155"/>
      <c r="M32" s="155"/>
      <c r="N32" s="92"/>
      <c r="O32" s="92"/>
      <c r="P32" s="92"/>
      <c r="Q32" s="92"/>
      <c r="R32" s="92"/>
      <c r="S32" s="92"/>
      <c r="T32" s="92"/>
      <c r="U32" s="92"/>
      <c r="V32" s="92"/>
      <c r="W32" s="32"/>
      <c r="X32" s="32"/>
      <c r="Y32" s="32"/>
      <c r="Z32" s="32"/>
    </row>
    <row r="33" spans="1:28">
      <c r="A33" s="154"/>
      <c r="B33" s="154"/>
      <c r="C33" s="154"/>
      <c r="D33" s="154"/>
      <c r="E33" s="172">
        <f>((Ru/x)/(tw*Fy))-(2.5*k)</f>
        <v>1.7333333333333334</v>
      </c>
      <c r="F33" s="155"/>
      <c r="G33" s="155"/>
      <c r="H33" s="155"/>
      <c r="I33" s="155"/>
      <c r="J33" s="155"/>
      <c r="K33" s="155"/>
      <c r="L33" s="155"/>
      <c r="M33" s="155"/>
      <c r="N33" s="92"/>
      <c r="O33" s="92"/>
      <c r="P33" s="92"/>
      <c r="Q33" s="92"/>
      <c r="R33" s="92"/>
      <c r="S33" s="92"/>
      <c r="T33" s="92"/>
      <c r="U33" s="92"/>
      <c r="V33" s="92"/>
      <c r="W33" s="32"/>
      <c r="X33" s="32"/>
      <c r="Y33" s="32"/>
      <c r="Z33" s="32"/>
    </row>
    <row r="34" spans="1:28">
      <c r="A34" s="200" t="s">
        <v>44</v>
      </c>
      <c r="B34" s="200"/>
      <c r="C34" s="200"/>
      <c r="D34" s="200"/>
      <c r="E34" s="200"/>
      <c r="F34" s="156"/>
      <c r="G34" s="157"/>
      <c r="H34" s="199" t="s">
        <v>43</v>
      </c>
      <c r="I34" s="199"/>
      <c r="J34" s="199"/>
      <c r="K34" s="199"/>
      <c r="L34" s="199"/>
      <c r="M34" s="158"/>
      <c r="N34" s="92"/>
      <c r="O34" s="92"/>
      <c r="P34" s="92"/>
      <c r="Q34" s="92"/>
      <c r="R34" s="92"/>
      <c r="S34" s="92"/>
      <c r="T34" s="92"/>
      <c r="U34" s="92"/>
      <c r="V34" s="92"/>
      <c r="W34" s="32"/>
      <c r="X34" s="32"/>
      <c r="Y34" s="32"/>
      <c r="Z34" s="32"/>
    </row>
    <row r="35" spans="1:28">
      <c r="A35" s="159"/>
      <c r="B35" s="159"/>
      <c r="C35" s="159"/>
      <c r="D35" s="159"/>
      <c r="E35" s="159"/>
      <c r="F35" s="160"/>
      <c r="G35" s="161"/>
      <c r="H35" s="161"/>
      <c r="I35" s="161"/>
      <c r="J35" s="161"/>
      <c r="K35" s="161"/>
      <c r="L35" s="161"/>
      <c r="M35" s="162"/>
      <c r="N35" s="92"/>
      <c r="O35" s="92"/>
      <c r="P35" s="92"/>
      <c r="Q35" s="92"/>
      <c r="R35" s="92"/>
      <c r="S35" s="92"/>
      <c r="T35" s="92"/>
      <c r="U35" s="92"/>
      <c r="V35" s="92"/>
      <c r="W35" s="32"/>
      <c r="X35" s="32"/>
      <c r="Y35" s="32"/>
      <c r="Z35" s="32"/>
    </row>
    <row r="36" spans="1:28">
      <c r="A36" s="159"/>
      <c r="B36" s="159"/>
      <c r="C36" s="159"/>
      <c r="D36" s="159"/>
      <c r="E36" s="159"/>
      <c r="F36" s="160"/>
      <c r="G36" s="161"/>
      <c r="H36" s="161"/>
      <c r="I36" s="161"/>
      <c r="J36" s="161"/>
      <c r="K36" s="161"/>
      <c r="L36" s="161"/>
      <c r="M36" s="162"/>
      <c r="N36" s="92"/>
      <c r="O36" s="92"/>
      <c r="P36" s="92"/>
      <c r="Q36" s="92"/>
      <c r="R36" s="92"/>
      <c r="S36" s="92"/>
      <c r="T36" s="92"/>
      <c r="U36" s="92"/>
      <c r="V36" s="92"/>
      <c r="W36" s="32"/>
      <c r="X36" s="32"/>
      <c r="Y36" s="32"/>
      <c r="Z36" s="32"/>
    </row>
    <row r="37" spans="1:28">
      <c r="A37" s="159"/>
      <c r="B37" s="159"/>
      <c r="C37" s="159"/>
      <c r="D37" s="159"/>
      <c r="E37" s="159"/>
      <c r="F37" s="160"/>
      <c r="G37" s="161"/>
      <c r="H37" s="161"/>
      <c r="I37" s="161"/>
      <c r="J37" s="161"/>
      <c r="K37" s="161"/>
      <c r="L37" s="161"/>
      <c r="M37" s="162"/>
      <c r="N37" s="92"/>
      <c r="O37" s="92"/>
      <c r="P37" s="92"/>
      <c r="Q37" s="92"/>
      <c r="R37" s="92"/>
      <c r="S37" s="92"/>
      <c r="T37" s="92"/>
      <c r="U37" s="92"/>
      <c r="V37" s="92"/>
      <c r="W37" s="32"/>
      <c r="X37" s="32"/>
      <c r="Y37" s="32"/>
      <c r="Z37" s="32"/>
    </row>
    <row r="38" spans="1:28">
      <c r="A38" s="163"/>
      <c r="B38" s="163"/>
      <c r="C38" s="163"/>
      <c r="D38" s="163"/>
      <c r="E38" s="164"/>
      <c r="F38" s="160"/>
      <c r="G38" s="161"/>
      <c r="H38" s="161"/>
      <c r="I38" s="161"/>
      <c r="J38" s="161"/>
      <c r="K38" s="161"/>
      <c r="L38" s="161"/>
      <c r="M38" s="162"/>
      <c r="N38" s="92"/>
      <c r="O38" s="92"/>
      <c r="P38" s="92"/>
      <c r="Q38" s="92"/>
      <c r="R38" s="92"/>
      <c r="S38" s="92"/>
      <c r="T38" s="92"/>
      <c r="U38" s="92"/>
      <c r="V38" s="92"/>
      <c r="W38" s="32"/>
      <c r="X38" s="32"/>
      <c r="Y38" s="32"/>
      <c r="Z38" s="32"/>
    </row>
    <row r="39" spans="1:28">
      <c r="A39" s="165" t="s">
        <v>33</v>
      </c>
      <c r="B39" s="173">
        <f>E33</f>
        <v>1.7333333333333334</v>
      </c>
      <c r="C39" s="155"/>
      <c r="D39" s="155"/>
      <c r="E39" s="154"/>
      <c r="F39" s="160"/>
      <c r="G39" s="161"/>
      <c r="H39" s="161"/>
      <c r="I39" s="161"/>
      <c r="J39" s="161"/>
      <c r="K39" s="161"/>
      <c r="L39" s="161"/>
      <c r="M39" s="162"/>
      <c r="N39" s="92"/>
      <c r="O39" s="92"/>
      <c r="P39" s="92"/>
      <c r="Q39" s="92"/>
      <c r="R39" s="92"/>
      <c r="S39" s="92"/>
      <c r="T39" s="92"/>
      <c r="U39" s="92"/>
      <c r="V39" s="92"/>
      <c r="W39" s="32"/>
      <c r="X39" s="32"/>
      <c r="Y39" s="32"/>
      <c r="Z39" s="32"/>
    </row>
    <row r="40" spans="1:28">
      <c r="A40" s="166" t="s">
        <v>41</v>
      </c>
      <c r="B40" s="173">
        <f>E33/d</f>
        <v>7.2222222222222228E-3</v>
      </c>
      <c r="C40" s="155"/>
      <c r="D40" s="155"/>
      <c r="E40" s="154"/>
      <c r="F40" s="160"/>
      <c r="G40" s="161"/>
      <c r="H40" s="161"/>
      <c r="I40" s="161"/>
      <c r="J40" s="161"/>
      <c r="K40" s="161"/>
      <c r="L40" s="161"/>
      <c r="M40" s="162"/>
      <c r="N40" s="92"/>
      <c r="O40" s="92"/>
      <c r="P40" s="92"/>
      <c r="Q40" s="92"/>
      <c r="R40" s="92"/>
      <c r="S40" s="92"/>
      <c r="T40" s="92"/>
      <c r="U40" s="92"/>
      <c r="V40" s="92"/>
      <c r="W40" s="32"/>
      <c r="X40" s="32"/>
      <c r="Y40" s="32"/>
      <c r="Z40" s="32"/>
    </row>
    <row r="41" spans="1:28">
      <c r="A41" s="165" t="s">
        <v>40</v>
      </c>
      <c r="B41" s="184">
        <f>IF(B40&lt;=0.2,P21,P22)</f>
        <v>11.61881579787026</v>
      </c>
      <c r="C41" s="184"/>
      <c r="D41" s="155"/>
      <c r="E41" s="154"/>
      <c r="F41" s="160"/>
      <c r="G41" s="161"/>
      <c r="H41" s="161"/>
      <c r="I41" s="161"/>
      <c r="J41" s="161"/>
      <c r="K41" s="161"/>
      <c r="L41" s="161"/>
      <c r="M41" s="162"/>
      <c r="N41" s="92"/>
      <c r="O41" s="92"/>
      <c r="P41" s="92"/>
      <c r="Q41" s="105"/>
      <c r="R41" s="105"/>
      <c r="S41" s="105"/>
      <c r="T41" s="105"/>
      <c r="U41" s="105"/>
      <c r="V41" s="105"/>
      <c r="W41" s="42"/>
      <c r="X41" s="42"/>
      <c r="Y41" s="42"/>
      <c r="Z41" s="42"/>
      <c r="AA41" s="5"/>
      <c r="AB41" s="5"/>
    </row>
    <row r="42" spans="1:28">
      <c r="A42" s="165" t="s">
        <v>39</v>
      </c>
      <c r="B42" s="173">
        <f>IF(MIN(E33,B41)&lt;=k,k,MIN(E33,B41))</f>
        <v>1.7333333333333334</v>
      </c>
      <c r="C42" s="154"/>
      <c r="D42" s="155"/>
      <c r="E42" s="154"/>
      <c r="F42" s="160"/>
      <c r="G42" s="161"/>
      <c r="H42" s="161"/>
      <c r="I42" s="161"/>
      <c r="J42" s="161"/>
      <c r="K42" s="161"/>
      <c r="L42" s="161"/>
      <c r="M42" s="162"/>
      <c r="N42" s="92"/>
      <c r="O42" s="92"/>
      <c r="P42" s="92"/>
      <c r="Q42" s="105"/>
      <c r="R42" s="105"/>
      <c r="S42" s="105"/>
      <c r="T42" s="105"/>
      <c r="U42" s="105"/>
      <c r="V42" s="105"/>
      <c r="W42" s="42"/>
      <c r="X42" s="42"/>
      <c r="Y42" s="42"/>
      <c r="Z42" s="42"/>
      <c r="AA42" s="5"/>
      <c r="AB42" s="5"/>
    </row>
    <row r="43" spans="1:28">
      <c r="A43" s="197" t="s">
        <v>42</v>
      </c>
      <c r="B43" s="197"/>
      <c r="C43" s="198" t="str">
        <f>IF(B42&gt;(w-Gap),"w is short","w is ok")</f>
        <v>w is ok</v>
      </c>
      <c r="D43" s="198"/>
      <c r="E43" s="154"/>
      <c r="F43" s="160"/>
      <c r="G43" s="161"/>
      <c r="H43" s="161"/>
      <c r="I43" s="161"/>
      <c r="J43" s="161"/>
      <c r="K43" s="161"/>
      <c r="L43" s="161"/>
      <c r="M43" s="162"/>
      <c r="N43" s="92"/>
      <c r="O43" s="92"/>
      <c r="P43" s="92"/>
      <c r="Q43" s="106"/>
      <c r="R43" s="107"/>
      <c r="S43" s="107"/>
      <c r="T43" s="107"/>
      <c r="U43" s="107"/>
      <c r="V43" s="107"/>
      <c r="W43" s="46"/>
      <c r="X43" s="46"/>
      <c r="Y43" s="49"/>
      <c r="Z43" s="49"/>
      <c r="AA43" s="43"/>
      <c r="AB43" s="5"/>
    </row>
    <row r="44" spans="1:28">
      <c r="A44" s="154"/>
      <c r="B44" s="154"/>
      <c r="C44" s="154"/>
      <c r="D44" s="154"/>
      <c r="E44" s="154"/>
      <c r="F44" s="160"/>
      <c r="G44" s="161"/>
      <c r="H44" s="161"/>
      <c r="I44" s="161"/>
      <c r="J44" s="161"/>
      <c r="K44" s="161"/>
      <c r="L44" s="161"/>
      <c r="M44" s="162"/>
      <c r="N44" s="92"/>
      <c r="O44" s="92"/>
      <c r="P44" s="92"/>
      <c r="Q44" s="97"/>
      <c r="R44" s="97"/>
      <c r="S44" s="97"/>
      <c r="T44" s="97"/>
      <c r="U44" s="97"/>
      <c r="V44" s="97"/>
      <c r="W44" s="33"/>
      <c r="X44" s="33"/>
      <c r="Y44" s="53"/>
      <c r="Z44" s="46"/>
      <c r="AA44" s="35"/>
      <c r="AB44" s="5"/>
    </row>
    <row r="45" spans="1:28" ht="15.75" thickBot="1">
      <c r="A45" s="167"/>
      <c r="B45" s="167"/>
      <c r="C45" s="167"/>
      <c r="D45" s="167"/>
      <c r="E45" s="168"/>
      <c r="F45" s="169"/>
      <c r="G45" s="170"/>
      <c r="H45" s="170"/>
      <c r="I45" s="170"/>
      <c r="J45" s="170"/>
      <c r="K45" s="170"/>
      <c r="L45" s="170"/>
      <c r="M45" s="171"/>
      <c r="N45" s="92"/>
      <c r="O45" s="92"/>
      <c r="P45" s="92"/>
      <c r="Q45" s="98"/>
      <c r="R45" s="98"/>
      <c r="S45" s="98"/>
      <c r="T45" s="98"/>
      <c r="U45" s="98"/>
      <c r="V45" s="98"/>
      <c r="W45" s="34"/>
      <c r="X45" s="34"/>
      <c r="Y45" s="50"/>
      <c r="Z45" s="46"/>
      <c r="AA45" s="35"/>
      <c r="AB45" s="5"/>
    </row>
    <row r="46" spans="1:28" ht="15.75" thickTop="1">
      <c r="A46" s="56"/>
      <c r="B46" s="56"/>
      <c r="C46" s="56"/>
      <c r="D46" s="56"/>
      <c r="E46" s="56"/>
      <c r="F46" s="56"/>
      <c r="G46" s="56"/>
      <c r="H46" s="56"/>
      <c r="I46" s="56"/>
      <c r="J46" s="56"/>
      <c r="K46" s="56"/>
      <c r="L46" s="56"/>
      <c r="M46" s="56"/>
      <c r="N46" s="92"/>
      <c r="O46" s="92"/>
      <c r="P46" s="92"/>
      <c r="Q46" s="108"/>
      <c r="R46" s="109"/>
      <c r="S46" s="110"/>
      <c r="T46" s="109"/>
      <c r="U46" s="109"/>
      <c r="V46" s="109"/>
      <c r="W46" s="47"/>
      <c r="X46" s="48"/>
      <c r="Y46" s="54"/>
      <c r="Z46" s="55"/>
      <c r="AA46" s="44"/>
      <c r="AB46" s="5"/>
    </row>
    <row r="47" spans="1:28" ht="15.75" thickBot="1">
      <c r="A47" s="41"/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92"/>
      <c r="O47" s="92"/>
      <c r="P47" s="92"/>
      <c r="Q47" s="105"/>
      <c r="R47" s="105"/>
      <c r="S47" s="105"/>
      <c r="T47" s="105"/>
      <c r="U47" s="105"/>
      <c r="V47" s="105"/>
      <c r="W47" s="42"/>
      <c r="X47" s="42"/>
      <c r="Y47" s="42"/>
      <c r="Z47" s="42"/>
      <c r="AA47" s="5"/>
      <c r="AB47" s="5"/>
    </row>
    <row r="48" spans="1:28" ht="15.75" thickTop="1">
      <c r="A48" s="195" t="s">
        <v>45</v>
      </c>
      <c r="B48" s="221"/>
      <c r="C48" s="196"/>
      <c r="D48" s="211" t="s">
        <v>49</v>
      </c>
      <c r="E48" s="58" t="s">
        <v>46</v>
      </c>
      <c r="F48" s="58" t="s">
        <v>47</v>
      </c>
      <c r="G48" s="211" t="s">
        <v>50</v>
      </c>
      <c r="H48" s="211"/>
      <c r="I48" s="211"/>
      <c r="J48" s="213" t="s">
        <v>48</v>
      </c>
      <c r="K48" s="213"/>
      <c r="L48" s="213"/>
      <c r="M48" s="213"/>
      <c r="N48" s="92"/>
      <c r="O48" s="92"/>
      <c r="P48" s="92"/>
      <c r="Q48" s="105"/>
      <c r="R48" s="105"/>
      <c r="S48" s="105"/>
      <c r="T48" s="105"/>
      <c r="U48" s="105"/>
      <c r="V48" s="105"/>
      <c r="W48" s="42"/>
      <c r="X48" s="42"/>
      <c r="Y48" s="42"/>
      <c r="Z48" s="42"/>
      <c r="AA48" s="5"/>
      <c r="AB48" s="5"/>
    </row>
    <row r="49" spans="1:28">
      <c r="A49" s="195"/>
      <c r="B49" s="221"/>
      <c r="C49" s="196"/>
      <c r="D49" s="212"/>
      <c r="E49" s="151" t="s">
        <v>1</v>
      </c>
      <c r="F49" s="151" t="s">
        <v>1</v>
      </c>
      <c r="G49" s="212"/>
      <c r="H49" s="212"/>
      <c r="I49" s="212"/>
      <c r="J49" s="214"/>
      <c r="K49" s="214"/>
      <c r="L49" s="214"/>
      <c r="M49" s="214"/>
      <c r="N49" s="92"/>
      <c r="O49" s="92"/>
      <c r="P49" s="92"/>
      <c r="Q49" s="105"/>
      <c r="R49" s="105"/>
      <c r="S49" s="105"/>
      <c r="T49" s="105"/>
      <c r="U49" s="105"/>
      <c r="V49" s="105"/>
      <c r="W49" s="42"/>
      <c r="X49" s="42"/>
      <c r="Y49" s="42"/>
      <c r="Z49" s="42"/>
      <c r="AA49" s="5"/>
      <c r="AB49" s="5"/>
    </row>
    <row r="50" spans="1:28">
      <c r="A50" s="222" t="str">
        <f>J50</f>
        <v>ok</v>
      </c>
      <c r="B50" s="222"/>
      <c r="C50" s="223"/>
      <c r="D50" s="224">
        <f>hs/(SQRT((w^2)+(hs^2)))</f>
        <v>0.78086880944303039</v>
      </c>
      <c r="E50" s="178">
        <f>(w-(B42/2))</f>
        <v>11.133333333333333</v>
      </c>
      <c r="F50" s="178">
        <f>e-(w/2)</f>
        <v>5.1333333333333329</v>
      </c>
      <c r="G50" s="186">
        <f>Ru/(D50*0.9*(n*w*ts*Fy*D50))</f>
        <v>0.14763374485596706</v>
      </c>
      <c r="H50" s="186"/>
      <c r="I50" s="186"/>
      <c r="J50" s="215" t="str">
        <f>IF(bp&lt;(x*bf+2),"b&lt;Beam Flange",IF(ts&lt;w/(0.56*SQRT(2100000/Fy)),"t2 is small",IF(G50&gt;1,"Plates 2 Failed","ok")))</f>
        <v>ok</v>
      </c>
      <c r="K50" s="216"/>
      <c r="L50" s="216"/>
      <c r="M50" s="217"/>
      <c r="N50" s="92"/>
      <c r="O50" s="92"/>
      <c r="P50" s="92"/>
      <c r="Q50" s="105"/>
      <c r="R50" s="105"/>
      <c r="S50" s="105"/>
      <c r="T50" s="105"/>
      <c r="U50" s="105"/>
      <c r="V50" s="105"/>
      <c r="W50" s="42"/>
      <c r="X50" s="42"/>
      <c r="Y50" s="42"/>
      <c r="Z50" s="42"/>
      <c r="AA50" s="5"/>
      <c r="AB50" s="5"/>
    </row>
    <row r="51" spans="1:28" ht="15.75" thickBot="1">
      <c r="A51" s="219"/>
      <c r="B51" s="219"/>
      <c r="C51" s="220"/>
      <c r="D51" s="225"/>
      <c r="E51" s="179"/>
      <c r="F51" s="179"/>
      <c r="G51" s="187"/>
      <c r="H51" s="187"/>
      <c r="I51" s="187"/>
      <c r="J51" s="218"/>
      <c r="K51" s="219"/>
      <c r="L51" s="219"/>
      <c r="M51" s="220"/>
      <c r="N51" s="92"/>
      <c r="O51" s="92"/>
      <c r="P51" s="92"/>
      <c r="Q51" s="105"/>
      <c r="R51" s="105"/>
      <c r="S51" s="105"/>
      <c r="T51" s="105"/>
      <c r="U51" s="105"/>
      <c r="V51" s="105"/>
      <c r="W51" s="42"/>
      <c r="X51" s="42"/>
      <c r="Y51" s="42"/>
      <c r="Z51" s="42"/>
      <c r="AA51" s="5"/>
      <c r="AB51" s="5"/>
    </row>
    <row r="52" spans="1:28" ht="15.75" thickTop="1">
      <c r="A52" s="152"/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92"/>
      <c r="O52" s="92"/>
      <c r="P52" s="92"/>
      <c r="Q52" s="105"/>
      <c r="R52" s="105"/>
      <c r="S52" s="105"/>
      <c r="T52" s="105"/>
      <c r="U52" s="105"/>
      <c r="V52" s="105"/>
      <c r="W52" s="42"/>
      <c r="X52" s="42"/>
      <c r="Y52" s="42"/>
      <c r="Z52" s="42"/>
      <c r="AA52" s="5"/>
      <c r="AB52" s="5"/>
    </row>
    <row r="53" spans="1:28" ht="15.75" thickBot="1">
      <c r="A53" s="153"/>
      <c r="B53" s="153"/>
      <c r="C53" s="153"/>
      <c r="D53" s="153"/>
      <c r="E53" s="153"/>
      <c r="F53" s="153"/>
      <c r="G53" s="153"/>
      <c r="H53" s="153"/>
      <c r="I53" s="153"/>
      <c r="J53" s="153"/>
      <c r="K53" s="153"/>
      <c r="L53" s="153"/>
      <c r="M53" s="153"/>
      <c r="N53" s="92"/>
      <c r="O53" s="98"/>
      <c r="P53" s="98"/>
      <c r="Q53" s="98"/>
      <c r="R53" s="111"/>
      <c r="S53" s="112"/>
      <c r="T53" s="113"/>
      <c r="U53" s="107"/>
      <c r="V53" s="107"/>
      <c r="W53" s="32"/>
      <c r="X53" s="32"/>
      <c r="Y53" s="32"/>
      <c r="Z53" s="32"/>
    </row>
    <row r="54" spans="1:28" ht="15.75" thickTop="1">
      <c r="A54" s="191" t="s">
        <v>51</v>
      </c>
      <c r="B54" s="191"/>
      <c r="C54" s="191"/>
      <c r="D54" s="58" t="s">
        <v>55</v>
      </c>
      <c r="E54" s="58" t="s">
        <v>56</v>
      </c>
      <c r="F54" s="58" t="s">
        <v>57</v>
      </c>
      <c r="G54" s="58" t="s">
        <v>58</v>
      </c>
      <c r="H54" s="58" t="s">
        <v>59</v>
      </c>
      <c r="I54" s="58" t="s">
        <v>60</v>
      </c>
      <c r="J54" s="58" t="s">
        <v>61</v>
      </c>
      <c r="K54" s="58" t="s">
        <v>62</v>
      </c>
      <c r="L54" s="193" t="s">
        <v>48</v>
      </c>
      <c r="M54" s="194"/>
      <c r="N54" s="107"/>
      <c r="O54" s="92" t="str">
        <f>IF(Dweld&gt;ts,"D&gt;t2","ok")</f>
        <v>ok</v>
      </c>
      <c r="P54" s="92"/>
      <c r="Q54" s="92"/>
      <c r="R54" s="92"/>
      <c r="S54" s="92"/>
      <c r="T54" s="92"/>
      <c r="U54" s="92"/>
      <c r="V54" s="92"/>
      <c r="W54" s="32"/>
      <c r="X54" s="32"/>
      <c r="Y54" s="32"/>
      <c r="Z54" s="32"/>
    </row>
    <row r="55" spans="1:28">
      <c r="A55" s="192"/>
      <c r="B55" s="192"/>
      <c r="C55" s="192"/>
      <c r="D55" s="45" t="s">
        <v>63</v>
      </c>
      <c r="E55" s="45" t="s">
        <v>1</v>
      </c>
      <c r="F55" s="45" t="s">
        <v>1</v>
      </c>
      <c r="G55" s="45" t="s">
        <v>74</v>
      </c>
      <c r="H55" s="45" t="s">
        <v>64</v>
      </c>
      <c r="I55" s="45" t="s">
        <v>64</v>
      </c>
      <c r="J55" s="45" t="s">
        <v>64</v>
      </c>
      <c r="K55" s="45" t="s">
        <v>1</v>
      </c>
      <c r="L55" s="195"/>
      <c r="M55" s="196"/>
      <c r="N55" s="107"/>
      <c r="O55" s="92"/>
      <c r="P55" s="92"/>
      <c r="Q55" s="92"/>
      <c r="R55" s="92"/>
      <c r="S55" s="92"/>
      <c r="T55" s="92"/>
      <c r="U55" s="92"/>
      <c r="V55" s="92"/>
      <c r="W55" s="32"/>
      <c r="X55" s="32"/>
      <c r="Y55" s="32"/>
      <c r="Z55" s="32"/>
    </row>
    <row r="56" spans="1:28">
      <c r="A56" s="180" t="str">
        <f>O54</f>
        <v>ok</v>
      </c>
      <c r="B56" s="180"/>
      <c r="C56" s="180"/>
      <c r="D56" s="182">
        <f>Ru*e</f>
        <v>77933.333333333328</v>
      </c>
      <c r="E56" s="188">
        <f>2*n*hs+bp</f>
        <v>106</v>
      </c>
      <c r="F56" s="178">
        <f>(n*hs*hs+bp*hs)/(2*n*hs+bp)</f>
        <v>8.6320754716981138</v>
      </c>
      <c r="G56" s="182">
        <f>(n*hs*hs*hs/6+2*n*hs*POWER((ỹ-0.5*hs),2)+bp*POWER((hs-ỹ),2))/ỹ</f>
        <v>284.01639344262293</v>
      </c>
      <c r="H56" s="182">
        <f>Ru/L</f>
        <v>66.037735849056602</v>
      </c>
      <c r="I56" s="182">
        <f>Mr/S</f>
        <v>274.39730639730641</v>
      </c>
      <c r="J56" s="182">
        <f>SQRT(fv*fv+fb*fb)</f>
        <v>282.23193354786599</v>
      </c>
      <c r="K56" s="186">
        <f>f/(0.75*0.6*Fe*0.75*0.707)</f>
        <v>0.28162011385052577</v>
      </c>
      <c r="L56" s="180" t="str">
        <f>IF(Dweld&gt;ts,"D&gt;t2","ok")</f>
        <v>ok</v>
      </c>
      <c r="M56" s="180"/>
      <c r="N56" s="92"/>
      <c r="O56" s="92"/>
      <c r="P56" s="92"/>
      <c r="Q56" s="92"/>
      <c r="R56" s="92"/>
      <c r="S56" s="92"/>
      <c r="T56" s="92"/>
      <c r="U56" s="92"/>
      <c r="V56" s="92"/>
      <c r="W56" s="32"/>
      <c r="X56" s="32"/>
      <c r="Y56" s="32"/>
      <c r="Z56" s="32"/>
    </row>
    <row r="57" spans="1:28" ht="15.75" thickBot="1">
      <c r="A57" s="181"/>
      <c r="B57" s="181"/>
      <c r="C57" s="181"/>
      <c r="D57" s="183"/>
      <c r="E57" s="189"/>
      <c r="F57" s="179"/>
      <c r="G57" s="183"/>
      <c r="H57" s="183"/>
      <c r="I57" s="183"/>
      <c r="J57" s="183"/>
      <c r="K57" s="187"/>
      <c r="L57" s="181"/>
      <c r="M57" s="181"/>
      <c r="N57" s="92"/>
      <c r="O57" s="92"/>
      <c r="P57" s="92"/>
      <c r="Q57" s="92"/>
      <c r="R57" s="92"/>
      <c r="S57" s="92"/>
      <c r="T57" s="92"/>
      <c r="U57" s="92"/>
      <c r="V57" s="92"/>
      <c r="W57" s="32"/>
      <c r="X57" s="32"/>
      <c r="Y57" s="32"/>
      <c r="Z57" s="32"/>
    </row>
    <row r="58" spans="1:28" ht="15.75" thickTop="1">
      <c r="A58" s="57"/>
      <c r="B58" s="57"/>
      <c r="C58" s="57"/>
      <c r="D58" s="57"/>
      <c r="E58" s="57"/>
      <c r="F58" s="57"/>
      <c r="G58" s="57"/>
      <c r="H58" s="57"/>
      <c r="I58" s="57"/>
      <c r="J58" s="57"/>
      <c r="K58" s="57"/>
      <c r="L58" s="57"/>
      <c r="M58" s="57"/>
      <c r="N58" s="92"/>
      <c r="O58" s="92"/>
      <c r="P58" s="92"/>
      <c r="Q58" s="92"/>
      <c r="R58" s="92"/>
      <c r="S58" s="92"/>
      <c r="T58" s="92"/>
      <c r="U58" s="92"/>
      <c r="V58" s="92"/>
      <c r="W58" s="32"/>
      <c r="X58" s="32"/>
      <c r="Y58" s="32"/>
      <c r="Z58" s="32"/>
    </row>
    <row r="59" spans="1:28" ht="15.75" thickBot="1">
      <c r="A59" s="41"/>
      <c r="B59" s="41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92"/>
      <c r="O59" s="92"/>
      <c r="P59" s="92"/>
      <c r="Q59" s="92"/>
      <c r="R59" s="92" t="s">
        <v>52</v>
      </c>
      <c r="S59" s="92" t="s">
        <v>65</v>
      </c>
      <c r="T59" s="92"/>
      <c r="U59" s="92"/>
      <c r="V59" s="92"/>
      <c r="W59" s="32"/>
      <c r="X59" s="32"/>
      <c r="Y59" s="32"/>
      <c r="Z59" s="32"/>
    </row>
    <row r="60" spans="1:28" ht="15.75" thickTop="1">
      <c r="A60" s="37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92"/>
      <c r="O60" s="92"/>
      <c r="P60" s="92"/>
      <c r="Q60" s="92"/>
      <c r="R60" s="92"/>
      <c r="S60" s="92"/>
      <c r="T60" s="92"/>
      <c r="U60" s="92"/>
      <c r="V60" s="92"/>
      <c r="W60" s="32"/>
      <c r="X60" s="32"/>
      <c r="Y60" s="32"/>
      <c r="Z60" s="32"/>
    </row>
    <row r="61" spans="1:28" ht="15" customHeight="1">
      <c r="A61" s="177" t="s">
        <v>66</v>
      </c>
      <c r="B61" s="177"/>
      <c r="C61" s="177" t="str">
        <f>CONCATENATE(U8,U13,U10,U12,U9,U12,U11,V12)</f>
        <v>PL.160x120x10mm</v>
      </c>
      <c r="D61" s="177"/>
      <c r="E61" s="177"/>
      <c r="F61" s="177"/>
      <c r="G61" s="185" t="s">
        <v>73</v>
      </c>
      <c r="H61" s="185"/>
      <c r="I61" s="185"/>
      <c r="J61" s="185"/>
      <c r="K61" s="185"/>
      <c r="L61" s="185"/>
      <c r="M61" s="37"/>
      <c r="N61" s="92"/>
      <c r="O61" s="92"/>
      <c r="P61" s="92"/>
      <c r="Q61" s="92"/>
      <c r="R61" s="92"/>
      <c r="S61" s="92"/>
      <c r="T61" s="92"/>
      <c r="U61" s="92"/>
      <c r="V61" s="92"/>
      <c r="W61" s="32"/>
      <c r="X61" s="32"/>
      <c r="Y61" s="32"/>
      <c r="Z61" s="32"/>
    </row>
    <row r="62" spans="1:28" ht="15" customHeight="1">
      <c r="A62" s="177"/>
      <c r="B62" s="177"/>
      <c r="C62" s="177"/>
      <c r="D62" s="177"/>
      <c r="E62" s="177"/>
      <c r="F62" s="177"/>
      <c r="G62" s="185"/>
      <c r="H62" s="185"/>
      <c r="I62" s="185"/>
      <c r="J62" s="185"/>
      <c r="K62" s="185"/>
      <c r="L62" s="185"/>
      <c r="M62" s="37"/>
      <c r="N62" s="92"/>
      <c r="O62" s="92"/>
      <c r="P62" s="92"/>
      <c r="Q62" s="92"/>
      <c r="R62" s="92"/>
      <c r="S62" s="92"/>
      <c r="T62" s="92"/>
      <c r="U62" s="92"/>
      <c r="V62" s="92"/>
      <c r="W62" s="32"/>
      <c r="X62" s="32"/>
      <c r="Y62" s="32"/>
      <c r="Z62" s="32"/>
    </row>
    <row r="63" spans="1:28" ht="15" customHeight="1">
      <c r="A63" s="37"/>
      <c r="B63" s="37"/>
      <c r="C63" s="37"/>
      <c r="D63" s="37"/>
      <c r="E63" s="37"/>
      <c r="F63" s="37"/>
      <c r="G63" s="185"/>
      <c r="H63" s="185"/>
      <c r="I63" s="185"/>
      <c r="J63" s="185"/>
      <c r="K63" s="185"/>
      <c r="L63" s="185"/>
      <c r="M63" s="37"/>
      <c r="N63" s="92"/>
      <c r="O63" s="92"/>
      <c r="P63" s="92"/>
      <c r="Q63" s="92"/>
      <c r="R63" s="92"/>
      <c r="S63" s="92"/>
      <c r="T63" s="92"/>
      <c r="U63" s="92"/>
      <c r="V63" s="92"/>
      <c r="W63" s="32"/>
      <c r="X63" s="32"/>
      <c r="Y63" s="32"/>
      <c r="Z63" s="32"/>
    </row>
    <row r="64" spans="1:28" ht="15" customHeight="1">
      <c r="A64" s="177" t="s">
        <v>67</v>
      </c>
      <c r="B64" s="177"/>
      <c r="C64" s="177" t="str">
        <f>CONCATENATE(n,U12,V8,V9,V10,U8,U13,U14,U12,U15,U12,U16,V12)</f>
        <v>3x1/2PL.150x120x10mm</v>
      </c>
      <c r="D64" s="177"/>
      <c r="E64" s="177"/>
      <c r="F64" s="177"/>
      <c r="G64" s="185"/>
      <c r="H64" s="185"/>
      <c r="I64" s="185"/>
      <c r="J64" s="185"/>
      <c r="K64" s="185"/>
      <c r="L64" s="185"/>
      <c r="M64" s="37"/>
      <c r="N64" s="92"/>
      <c r="O64" s="92"/>
      <c r="P64" s="92"/>
      <c r="Q64" s="92"/>
      <c r="R64" s="92"/>
      <c r="S64" s="92"/>
      <c r="T64" s="92"/>
      <c r="U64" s="92"/>
      <c r="V64" s="92"/>
      <c r="W64" s="32"/>
      <c r="X64" s="32"/>
      <c r="Y64" s="32"/>
      <c r="Z64" s="32"/>
    </row>
    <row r="65" spans="1:26" ht="15" customHeight="1">
      <c r="A65" s="177"/>
      <c r="B65" s="177"/>
      <c r="C65" s="177"/>
      <c r="D65" s="177"/>
      <c r="E65" s="177"/>
      <c r="F65" s="177"/>
      <c r="G65" s="185"/>
      <c r="H65" s="185"/>
      <c r="I65" s="185"/>
      <c r="J65" s="185"/>
      <c r="K65" s="185"/>
      <c r="L65" s="185"/>
      <c r="M65" s="37"/>
      <c r="N65" s="92" t="s">
        <v>52</v>
      </c>
      <c r="O65" s="92" t="s">
        <v>53</v>
      </c>
      <c r="P65" s="92"/>
      <c r="Q65" s="92" t="s">
        <v>54</v>
      </c>
      <c r="R65" s="92"/>
      <c r="S65" s="92"/>
      <c r="T65" s="92"/>
      <c r="U65" s="92"/>
      <c r="V65" s="92"/>
      <c r="W65" s="32"/>
      <c r="X65" s="32"/>
      <c r="Y65" s="32"/>
      <c r="Z65" s="32"/>
    </row>
    <row r="66" spans="1:26" ht="15" customHeight="1">
      <c r="A66" s="37"/>
      <c r="B66" s="37"/>
      <c r="C66" s="37"/>
      <c r="D66" s="37"/>
      <c r="E66" s="37"/>
      <c r="F66" s="37"/>
      <c r="G66" s="37"/>
      <c r="H66" s="51"/>
      <c r="I66" s="51"/>
      <c r="J66" s="51"/>
      <c r="K66" s="51"/>
      <c r="L66" s="51"/>
      <c r="M66" s="37"/>
      <c r="N66" s="92"/>
      <c r="O66" s="92"/>
      <c r="P66" s="92"/>
      <c r="Q66" s="92"/>
      <c r="R66" s="92"/>
      <c r="S66" s="92"/>
      <c r="T66" s="92"/>
      <c r="U66" s="92"/>
      <c r="V66" s="92"/>
      <c r="W66" s="32"/>
      <c r="X66" s="32"/>
      <c r="Y66" s="32"/>
      <c r="Z66" s="32"/>
    </row>
    <row r="67" spans="1:26">
      <c r="A67" s="37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63"/>
      <c r="O67" s="63"/>
      <c r="P67" s="63"/>
      <c r="Q67" s="63"/>
      <c r="R67" s="63"/>
      <c r="S67" s="63"/>
      <c r="T67" s="63"/>
      <c r="U67" s="63"/>
      <c r="V67" s="63"/>
    </row>
    <row r="68" spans="1:26">
      <c r="N68" s="63"/>
      <c r="O68" s="63"/>
      <c r="P68" s="63"/>
      <c r="Q68" s="63"/>
      <c r="R68" s="63"/>
      <c r="S68" s="63"/>
      <c r="T68" s="63"/>
      <c r="U68" s="63"/>
      <c r="V68" s="63"/>
    </row>
  </sheetData>
  <sheetProtection selectLockedCells="1"/>
  <mergeCells count="50">
    <mergeCell ref="G50:I51"/>
    <mergeCell ref="J48:M49"/>
    <mergeCell ref="J50:M51"/>
    <mergeCell ref="A48:C49"/>
    <mergeCell ref="A50:C51"/>
    <mergeCell ref="D48:D49"/>
    <mergeCell ref="D50:D51"/>
    <mergeCell ref="G30:G31"/>
    <mergeCell ref="F30:F31"/>
    <mergeCell ref="E30:E31"/>
    <mergeCell ref="D30:D31"/>
    <mergeCell ref="G48:I49"/>
    <mergeCell ref="A1:M1"/>
    <mergeCell ref="A54:C55"/>
    <mergeCell ref="L54:M55"/>
    <mergeCell ref="A43:B43"/>
    <mergeCell ref="C43:D43"/>
    <mergeCell ref="H34:L34"/>
    <mergeCell ref="A34:E34"/>
    <mergeCell ref="A2:A3"/>
    <mergeCell ref="B2:C3"/>
    <mergeCell ref="I2:I3"/>
    <mergeCell ref="A28:C30"/>
    <mergeCell ref="A31:C31"/>
    <mergeCell ref="K30:K31"/>
    <mergeCell ref="J30:J31"/>
    <mergeCell ref="I30:I31"/>
    <mergeCell ref="H30:H31"/>
    <mergeCell ref="J56:J57"/>
    <mergeCell ref="G61:J65"/>
    <mergeCell ref="L56:M57"/>
    <mergeCell ref="K56:K57"/>
    <mergeCell ref="E56:E57"/>
    <mergeCell ref="F56:F57"/>
    <mergeCell ref="G56:G57"/>
    <mergeCell ref="H56:H57"/>
    <mergeCell ref="I56:I57"/>
    <mergeCell ref="K61:L65"/>
    <mergeCell ref="A5:C7"/>
    <mergeCell ref="A8:C9"/>
    <mergeCell ref="A10:C11"/>
    <mergeCell ref="A61:B62"/>
    <mergeCell ref="A64:B65"/>
    <mergeCell ref="C64:F65"/>
    <mergeCell ref="C61:F62"/>
    <mergeCell ref="E50:E51"/>
    <mergeCell ref="F50:F51"/>
    <mergeCell ref="A56:C57"/>
    <mergeCell ref="D56:D57"/>
    <mergeCell ref="B41:C41"/>
  </mergeCells>
  <conditionalFormatting sqref="P31">
    <cfRule type="expression" dxfId="48" priority="35">
      <formula>"IF+$C$39&gt;($H$4-$E$4)"</formula>
    </cfRule>
  </conditionalFormatting>
  <conditionalFormatting sqref="C43">
    <cfRule type="expression" dxfId="47" priority="44">
      <formula>$B$42&gt;($H$4-$E$4)</formula>
    </cfRule>
    <cfRule type="expression" dxfId="46" priority="45">
      <formula>"IF+$C$39&gt;($H$4-$E$4)"</formula>
    </cfRule>
  </conditionalFormatting>
  <conditionalFormatting sqref="C43:D43 A28:C31">
    <cfRule type="expression" dxfId="45" priority="47">
      <formula>$B$42&lt;w-Gap</formula>
    </cfRule>
  </conditionalFormatting>
  <conditionalFormatting sqref="A31:C31">
    <cfRule type="expression" dxfId="44" priority="57">
      <formula>$B$42&gt;(w-Gap)</formula>
    </cfRule>
  </conditionalFormatting>
  <conditionalFormatting sqref="A28:C30">
    <cfRule type="expression" dxfId="43" priority="58">
      <formula>$B$42&gt;(w-Gap)</formula>
    </cfRule>
    <cfRule type="expression" dxfId="42" priority="59">
      <formula>"if($B$40=ok,"</formula>
    </cfRule>
    <cfRule type="expression" dxfId="41" priority="60">
      <formula>$C$43</formula>
    </cfRule>
  </conditionalFormatting>
  <conditionalFormatting sqref="A48:C51 J50">
    <cfRule type="expression" dxfId="40" priority="24">
      <formula>$A$50=$Q$65</formula>
    </cfRule>
    <cfRule type="expression" dxfId="39" priority="25">
      <formula>$A$50=$O$65</formula>
    </cfRule>
    <cfRule type="expression" dxfId="38" priority="26">
      <formula>$A$50=$N$65</formula>
    </cfRule>
  </conditionalFormatting>
  <conditionalFormatting sqref="A54:C57">
    <cfRule type="expression" dxfId="37" priority="12">
      <formula>$O$54=$S$59</formula>
    </cfRule>
    <cfRule type="expression" dxfId="36" priority="13">
      <formula>$O$54=$R$59</formula>
    </cfRule>
  </conditionalFormatting>
  <conditionalFormatting sqref="L56:M57">
    <cfRule type="expression" dxfId="35" priority="10">
      <formula>$O$54=$S$59</formula>
    </cfRule>
    <cfRule type="expression" dxfId="34" priority="11">
      <formula>$O$54=$R$59</formula>
    </cfRule>
  </conditionalFormatting>
  <conditionalFormatting sqref="A5:C7">
    <cfRule type="expression" dxfId="33" priority="6">
      <formula>$B$42&lt;w-Gap</formula>
    </cfRule>
  </conditionalFormatting>
  <conditionalFormatting sqref="A5:C7">
    <cfRule type="expression" dxfId="32" priority="7">
      <formula>$B$42&gt;(w-Gap)</formula>
    </cfRule>
    <cfRule type="expression" dxfId="31" priority="8">
      <formula>"if($B$40=ok,"</formula>
    </cfRule>
    <cfRule type="expression" dxfId="30" priority="9">
      <formula>$C$43</formula>
    </cfRule>
  </conditionalFormatting>
  <conditionalFormatting sqref="A8:C9">
    <cfRule type="expression" dxfId="29" priority="3">
      <formula>$A$50=$Q$65</formula>
    </cfRule>
    <cfRule type="expression" dxfId="28" priority="4">
      <formula>$A$50=$O$65</formula>
    </cfRule>
    <cfRule type="expression" dxfId="27" priority="5">
      <formula>$A$50=$N$65</formula>
    </cfRule>
  </conditionalFormatting>
  <conditionalFormatting sqref="A10:C11">
    <cfRule type="expression" dxfId="26" priority="1">
      <formula>$O$54=$S$59</formula>
    </cfRule>
    <cfRule type="expression" dxfId="25" priority="2">
      <formula>$O$54=$R$59</formula>
    </cfRule>
  </conditionalFormatting>
  <dataValidations count="5">
    <dataValidation type="list" allowBlank="1" showInputMessage="1" showErrorMessage="1" sqref="A4">
      <formula1>Prof</formula1>
    </dataValidation>
    <dataValidation type="list" allowBlank="1" showInputMessage="1" showErrorMessage="1" sqref="B4">
      <formula1>SE</formula1>
    </dataValidation>
    <dataValidation type="list" allowBlank="1" showInputMessage="1" showErrorMessage="1" sqref="C4">
      <formula1>SECTION1</formula1>
    </dataValidation>
    <dataValidation type="list" allowBlank="1" showInputMessage="1" showErrorMessage="1" sqref="L4">
      <formula1>STEEL</formula1>
    </dataValidation>
    <dataValidation type="list" allowBlank="1" showInputMessage="1" showErrorMessage="1" sqref="M4">
      <formula1>ELEKTRODS</formula1>
    </dataValidation>
  </dataValidations>
  <pageMargins left="0.19685039370078741" right="0.19685039370078741" top="0.39370078740157483" bottom="0.19685039370078741" header="0.19685039370078741" footer="0.19685039370078741"/>
  <pageSetup paperSize="9" scale="80" fitToWidth="2" fitToHeight="2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4"/>
  <sheetViews>
    <sheetView workbookViewId="0">
      <selection activeCell="A20" sqref="A20"/>
    </sheetView>
  </sheetViews>
  <sheetFormatPr defaultRowHeight="15"/>
  <cols>
    <col min="1" max="1" width="8" customWidth="1"/>
    <col min="2" max="2" width="4.28515625" customWidth="1"/>
    <col min="3" max="3" width="5" bestFit="1" customWidth="1"/>
    <col min="4" max="4" width="5.28515625" customWidth="1"/>
    <col min="5" max="6" width="5" bestFit="1" customWidth="1"/>
    <col min="7" max="7" width="5.140625" customWidth="1"/>
    <col min="8" max="8" width="5.42578125" customWidth="1"/>
    <col min="9" max="10" width="5" bestFit="1" customWidth="1"/>
    <col min="11" max="11" width="6" bestFit="1" customWidth="1"/>
    <col min="12" max="16" width="5" bestFit="1" customWidth="1"/>
    <col min="17" max="17" width="4" bestFit="1" customWidth="1"/>
    <col min="18" max="18" width="5" bestFit="1" customWidth="1"/>
  </cols>
  <sheetData>
    <row r="1" spans="1:27">
      <c r="A1" s="8" t="s">
        <v>2</v>
      </c>
      <c r="B1" s="2" t="s">
        <v>5</v>
      </c>
      <c r="C1" s="2" t="s">
        <v>7</v>
      </c>
      <c r="D1" s="2" t="s">
        <v>6</v>
      </c>
      <c r="E1" s="2" t="s">
        <v>8</v>
      </c>
      <c r="F1" s="2" t="s">
        <v>9</v>
      </c>
      <c r="G1" s="2" t="s">
        <v>16</v>
      </c>
      <c r="H1" s="2" t="s">
        <v>15</v>
      </c>
      <c r="I1" s="11" t="s">
        <v>17</v>
      </c>
      <c r="M1" s="4"/>
      <c r="N1" s="4"/>
      <c r="O1" s="4"/>
      <c r="P1" s="4"/>
      <c r="Q1" s="4"/>
      <c r="R1" s="4"/>
      <c r="S1" s="5"/>
      <c r="T1" s="5"/>
      <c r="U1" s="5"/>
      <c r="V1" s="5"/>
      <c r="W1" s="4"/>
      <c r="X1" s="5"/>
      <c r="Y1" s="4"/>
      <c r="Z1" s="4"/>
      <c r="AA1" s="4"/>
    </row>
    <row r="2" spans="1:27">
      <c r="A2" s="9" t="s">
        <v>4</v>
      </c>
      <c r="B2" s="3" t="s">
        <v>1</v>
      </c>
      <c r="C2" s="3" t="s">
        <v>1</v>
      </c>
      <c r="D2" s="3" t="s">
        <v>1</v>
      </c>
      <c r="E2" s="3" t="s">
        <v>1</v>
      </c>
      <c r="F2" s="3" t="s">
        <v>1</v>
      </c>
      <c r="G2" s="3" t="s">
        <v>14</v>
      </c>
      <c r="H2" s="3" t="s">
        <v>13</v>
      </c>
      <c r="I2" s="12" t="s">
        <v>13</v>
      </c>
      <c r="M2" s="6"/>
      <c r="N2" s="6"/>
      <c r="O2" s="6"/>
      <c r="P2" s="6"/>
      <c r="Q2" s="6"/>
      <c r="R2" s="6"/>
      <c r="S2" s="5"/>
      <c r="T2" s="5"/>
      <c r="U2" s="5"/>
      <c r="V2" s="5"/>
      <c r="W2" s="6"/>
      <c r="X2" s="5"/>
      <c r="Y2" s="6"/>
      <c r="Z2" s="6"/>
      <c r="AA2" s="6"/>
    </row>
    <row r="3" spans="1:27">
      <c r="A3" s="10">
        <v>140</v>
      </c>
      <c r="B3" s="1">
        <v>14</v>
      </c>
      <c r="C3" s="1">
        <v>7.3</v>
      </c>
      <c r="D3" s="1">
        <v>0.47</v>
      </c>
      <c r="E3" s="1">
        <v>0.69</v>
      </c>
      <c r="F3" s="1">
        <v>1.39</v>
      </c>
      <c r="G3" s="1">
        <v>541</v>
      </c>
      <c r="H3" s="1">
        <v>77.3</v>
      </c>
      <c r="I3" s="13">
        <v>88.3</v>
      </c>
      <c r="M3" s="7"/>
      <c r="N3" s="7"/>
      <c r="O3" s="7"/>
      <c r="P3" s="7"/>
      <c r="Q3" s="7"/>
      <c r="R3" s="7"/>
      <c r="S3" s="5"/>
      <c r="T3" s="5"/>
      <c r="U3" s="5"/>
      <c r="V3" s="5"/>
      <c r="W3" s="7"/>
      <c r="X3" s="5"/>
      <c r="Y3" s="7"/>
      <c r="Z3" s="7"/>
      <c r="AA3" s="7"/>
    </row>
    <row r="4" spans="1:27">
      <c r="A4" s="10">
        <v>160</v>
      </c>
      <c r="B4" s="1">
        <v>16</v>
      </c>
      <c r="C4" s="1">
        <v>8.1999999999999993</v>
      </c>
      <c r="D4" s="1">
        <v>0.5</v>
      </c>
      <c r="E4" s="1">
        <v>0.74</v>
      </c>
      <c r="F4" s="1">
        <v>1.64</v>
      </c>
      <c r="G4" s="1">
        <v>869</v>
      </c>
      <c r="H4" s="1">
        <v>109</v>
      </c>
      <c r="I4" s="13">
        <v>124</v>
      </c>
      <c r="M4" s="7"/>
      <c r="N4" s="7"/>
      <c r="O4" s="7"/>
      <c r="P4" s="7"/>
      <c r="Q4" s="7"/>
      <c r="R4" s="7"/>
      <c r="S4" s="5"/>
      <c r="T4" s="5"/>
      <c r="U4" s="5"/>
      <c r="V4" s="5"/>
      <c r="W4" s="7"/>
      <c r="X4" s="5"/>
      <c r="Y4" s="7"/>
      <c r="Z4" s="7"/>
      <c r="AA4" s="7"/>
    </row>
    <row r="5" spans="1:27">
      <c r="A5" s="10">
        <v>180</v>
      </c>
      <c r="B5" s="1">
        <v>18</v>
      </c>
      <c r="C5" s="1">
        <v>9.1</v>
      </c>
      <c r="D5" s="1">
        <v>0.53</v>
      </c>
      <c r="E5" s="1">
        <v>0.8</v>
      </c>
      <c r="F5" s="1">
        <v>1.7</v>
      </c>
      <c r="G5" s="1">
        <v>1320</v>
      </c>
      <c r="H5" s="1">
        <v>146</v>
      </c>
      <c r="I5" s="13">
        <v>166</v>
      </c>
      <c r="M5" s="7"/>
      <c r="N5" s="7"/>
      <c r="O5" s="7"/>
      <c r="P5" s="7"/>
      <c r="Q5" s="7"/>
      <c r="R5" s="7"/>
      <c r="S5" s="5"/>
      <c r="T5" s="5"/>
      <c r="U5" s="5"/>
      <c r="V5" s="5"/>
      <c r="W5" s="7"/>
      <c r="X5" s="5"/>
      <c r="Y5" s="7"/>
      <c r="Z5" s="7"/>
      <c r="AA5" s="7"/>
    </row>
    <row r="6" spans="1:27">
      <c r="A6" s="10">
        <v>200</v>
      </c>
      <c r="B6" s="1">
        <v>20</v>
      </c>
      <c r="C6" s="1">
        <v>10</v>
      </c>
      <c r="D6" s="1">
        <v>0.56000000000000005</v>
      </c>
      <c r="E6" s="1">
        <v>0.85</v>
      </c>
      <c r="F6" s="1">
        <v>2.0499999999999998</v>
      </c>
      <c r="G6" s="1">
        <v>1940</v>
      </c>
      <c r="H6" s="1">
        <v>194</v>
      </c>
      <c r="I6" s="13">
        <v>221</v>
      </c>
      <c r="M6" s="7"/>
      <c r="N6" s="7"/>
      <c r="O6" s="7"/>
      <c r="P6" s="7"/>
      <c r="Q6" s="7"/>
      <c r="R6" s="7"/>
      <c r="S6" s="5"/>
      <c r="T6" s="23"/>
      <c r="U6" s="23"/>
      <c r="V6" s="23"/>
      <c r="W6" s="23"/>
      <c r="X6" s="23"/>
      <c r="Y6" s="23"/>
      <c r="Z6" s="23"/>
      <c r="AA6" s="7"/>
    </row>
    <row r="7" spans="1:27">
      <c r="A7" s="10">
        <v>220</v>
      </c>
      <c r="B7" s="1">
        <v>22</v>
      </c>
      <c r="C7" s="1">
        <v>11</v>
      </c>
      <c r="D7" s="1">
        <v>0.59</v>
      </c>
      <c r="E7" s="1">
        <v>0.92</v>
      </c>
      <c r="F7" s="1">
        <v>2.12</v>
      </c>
      <c r="G7" s="1">
        <v>2770</v>
      </c>
      <c r="H7" s="1">
        <v>252</v>
      </c>
      <c r="I7" s="13">
        <v>285</v>
      </c>
      <c r="M7" s="7"/>
      <c r="N7" s="7"/>
      <c r="O7" s="7"/>
      <c r="P7" s="7"/>
      <c r="Q7" s="7"/>
      <c r="R7" s="7"/>
      <c r="S7" s="5"/>
      <c r="T7" s="23"/>
      <c r="U7" s="24"/>
      <c r="V7" s="24"/>
      <c r="W7" s="24"/>
      <c r="X7" s="24"/>
      <c r="Y7" s="24"/>
      <c r="Z7" s="24"/>
      <c r="AA7" s="7"/>
    </row>
    <row r="8" spans="1:27">
      <c r="A8" s="10">
        <v>240</v>
      </c>
      <c r="B8" s="1">
        <v>24</v>
      </c>
      <c r="C8" s="1">
        <v>12</v>
      </c>
      <c r="D8" s="1">
        <v>0.62</v>
      </c>
      <c r="E8" s="1">
        <v>0.98</v>
      </c>
      <c r="F8" s="1">
        <v>2.48</v>
      </c>
      <c r="G8" s="1">
        <v>3890</v>
      </c>
      <c r="H8" s="1">
        <v>324</v>
      </c>
      <c r="I8" s="13">
        <v>367</v>
      </c>
      <c r="M8" s="7"/>
      <c r="N8" s="7"/>
      <c r="O8" s="7"/>
      <c r="P8" s="7"/>
      <c r="Q8" s="7"/>
      <c r="R8" s="7"/>
      <c r="S8" s="5"/>
      <c r="T8" s="23"/>
      <c r="U8" s="24"/>
      <c r="V8" s="24"/>
      <c r="W8" s="24"/>
      <c r="X8" s="24"/>
      <c r="Y8" s="24"/>
      <c r="Z8" s="24"/>
      <c r="AA8" s="7"/>
    </row>
    <row r="9" spans="1:27">
      <c r="A9" s="10">
        <v>270</v>
      </c>
      <c r="B9" s="1">
        <v>27</v>
      </c>
      <c r="C9" s="1">
        <v>13.5</v>
      </c>
      <c r="D9" s="1">
        <v>0.66</v>
      </c>
      <c r="E9" s="1">
        <v>1.02</v>
      </c>
      <c r="F9" s="1">
        <v>2.52</v>
      </c>
      <c r="G9" s="1">
        <v>5790</v>
      </c>
      <c r="H9" s="1">
        <v>429</v>
      </c>
      <c r="I9" s="13">
        <v>484</v>
      </c>
      <c r="M9" s="7"/>
      <c r="N9" s="7"/>
      <c r="O9" s="7"/>
      <c r="P9" s="7"/>
      <c r="Q9" s="7"/>
      <c r="R9" s="7"/>
      <c r="S9" s="5"/>
      <c r="T9" s="5"/>
      <c r="U9" s="5"/>
      <c r="V9" s="5"/>
      <c r="W9" s="7"/>
      <c r="X9" s="5"/>
      <c r="Y9" s="7"/>
      <c r="Z9" s="7"/>
      <c r="AA9" s="7"/>
    </row>
    <row r="10" spans="1:27">
      <c r="A10" s="14">
        <v>300</v>
      </c>
      <c r="B10" s="15">
        <v>30</v>
      </c>
      <c r="C10" s="15">
        <v>15</v>
      </c>
      <c r="D10" s="15">
        <v>0.71</v>
      </c>
      <c r="E10" s="15">
        <v>1.07</v>
      </c>
      <c r="F10" s="15">
        <v>2.57</v>
      </c>
      <c r="G10" s="15">
        <v>8360</v>
      </c>
      <c r="H10" s="15">
        <v>557</v>
      </c>
      <c r="I10" s="16">
        <v>628</v>
      </c>
      <c r="M10" s="7"/>
      <c r="N10" s="7"/>
      <c r="O10" s="7"/>
      <c r="P10" s="7"/>
      <c r="Q10" s="7"/>
      <c r="R10" s="7"/>
      <c r="S10" s="5"/>
      <c r="T10" s="5"/>
      <c r="U10" s="5"/>
      <c r="V10" s="5"/>
      <c r="W10" s="7"/>
      <c r="X10" s="5"/>
      <c r="Y10" s="7"/>
      <c r="Z10" s="7"/>
      <c r="AA10" s="7"/>
    </row>
    <row r="11" spans="1:27">
      <c r="A11" s="22"/>
      <c r="B11" s="22"/>
      <c r="C11" s="22"/>
      <c r="D11" s="22"/>
      <c r="E11" s="22"/>
      <c r="F11" s="22"/>
      <c r="G11" s="22"/>
      <c r="H11" s="22"/>
      <c r="I11" s="22"/>
      <c r="M11" s="7"/>
      <c r="N11" s="7"/>
      <c r="O11" s="7"/>
      <c r="P11" s="7"/>
      <c r="Q11" s="7"/>
      <c r="R11" s="7"/>
      <c r="S11" s="5"/>
      <c r="T11" s="5"/>
      <c r="U11" s="5"/>
      <c r="V11" s="5"/>
      <c r="W11" s="7"/>
      <c r="X11" s="5"/>
      <c r="Y11" s="7"/>
      <c r="Z11" s="7"/>
      <c r="AA11" s="7"/>
    </row>
    <row r="12" spans="1:27">
      <c r="A12" s="20" t="s">
        <v>18</v>
      </c>
      <c r="B12" s="17" t="s">
        <v>5</v>
      </c>
      <c r="C12" s="17" t="s">
        <v>7</v>
      </c>
      <c r="D12" s="17" t="s">
        <v>6</v>
      </c>
      <c r="E12" s="17" t="s">
        <v>8</v>
      </c>
      <c r="F12" s="17" t="s">
        <v>9</v>
      </c>
      <c r="G12" s="17" t="s">
        <v>16</v>
      </c>
      <c r="H12" s="17" t="s">
        <v>15</v>
      </c>
      <c r="I12" s="19" t="s">
        <v>17</v>
      </c>
      <c r="M12" s="7"/>
      <c r="N12" s="7"/>
      <c r="O12" s="7"/>
      <c r="P12" s="7"/>
      <c r="Q12" s="7"/>
      <c r="R12" s="7"/>
      <c r="S12" s="5"/>
      <c r="T12" s="5"/>
      <c r="U12" s="5"/>
      <c r="V12" s="5"/>
      <c r="W12" s="7"/>
      <c r="X12" s="5"/>
      <c r="Y12" s="7"/>
      <c r="Z12" s="7"/>
      <c r="AA12" s="7"/>
    </row>
    <row r="13" spans="1:27">
      <c r="A13" s="21" t="s">
        <v>4</v>
      </c>
      <c r="B13" s="18" t="s">
        <v>1</v>
      </c>
      <c r="C13" s="18" t="s">
        <v>1</v>
      </c>
      <c r="D13" s="18" t="s">
        <v>1</v>
      </c>
      <c r="E13" s="18" t="s">
        <v>1</v>
      </c>
      <c r="F13" s="18" t="s">
        <v>1</v>
      </c>
      <c r="G13" s="18" t="s">
        <v>14</v>
      </c>
      <c r="H13" s="18" t="s">
        <v>13</v>
      </c>
      <c r="I13" s="18" t="s">
        <v>13</v>
      </c>
      <c r="M13" s="7"/>
      <c r="N13" s="7"/>
      <c r="O13" s="7"/>
      <c r="P13" s="7"/>
      <c r="Q13" s="7"/>
      <c r="R13" s="7"/>
      <c r="S13" s="5"/>
      <c r="T13" s="5"/>
      <c r="U13" s="5"/>
      <c r="V13" s="5"/>
      <c r="W13" s="7"/>
      <c r="X13" s="5"/>
      <c r="Y13" s="7"/>
      <c r="Z13" s="7"/>
      <c r="AA13" s="7"/>
    </row>
    <row r="14" spans="1:27">
      <c r="A14" s="25">
        <v>160</v>
      </c>
      <c r="B14" s="25">
        <v>240</v>
      </c>
      <c r="C14" s="25">
        <v>8.1999999999999993</v>
      </c>
      <c r="D14" s="25">
        <v>0.5</v>
      </c>
      <c r="E14" s="25">
        <v>0.74</v>
      </c>
      <c r="F14" s="25">
        <v>1.64</v>
      </c>
      <c r="G14" s="25">
        <v>2030</v>
      </c>
      <c r="H14" s="25">
        <v>169.16</v>
      </c>
      <c r="I14" s="25">
        <v>172.54</v>
      </c>
      <c r="M14" s="7"/>
      <c r="N14" s="7"/>
      <c r="O14" s="7"/>
      <c r="P14" s="7"/>
      <c r="Q14" s="7"/>
      <c r="R14" s="7"/>
      <c r="S14" s="5"/>
      <c r="T14" s="5"/>
      <c r="U14" s="5"/>
      <c r="V14" s="5"/>
      <c r="W14" s="7"/>
      <c r="X14" s="5"/>
      <c r="Y14" s="7"/>
      <c r="Z14" s="7"/>
      <c r="AA14" s="7"/>
    </row>
    <row r="15" spans="1:27">
      <c r="A15" s="25">
        <v>180</v>
      </c>
      <c r="B15" s="25">
        <v>270</v>
      </c>
      <c r="C15" s="25">
        <v>9.1</v>
      </c>
      <c r="D15" s="25">
        <v>0.53</v>
      </c>
      <c r="E15" s="25">
        <v>0.8</v>
      </c>
      <c r="F15" s="25">
        <v>1.7</v>
      </c>
      <c r="G15" s="25">
        <v>3070</v>
      </c>
      <c r="H15" s="25">
        <v>227.4</v>
      </c>
      <c r="I15" s="25">
        <v>233.3</v>
      </c>
      <c r="M15" s="7"/>
      <c r="N15" s="7"/>
      <c r="O15" s="7"/>
      <c r="P15" s="7"/>
      <c r="Q15" s="7"/>
      <c r="R15" s="7"/>
      <c r="S15" s="5"/>
      <c r="T15" s="5"/>
      <c r="U15" s="5"/>
      <c r="V15" s="5"/>
      <c r="W15" s="7"/>
      <c r="X15" s="5"/>
      <c r="Y15" s="7"/>
      <c r="Z15" s="7"/>
      <c r="AA15" s="7"/>
    </row>
    <row r="16" spans="1:27"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5"/>
      <c r="Y16" s="7"/>
      <c r="Z16" s="7"/>
      <c r="AA16" s="7"/>
    </row>
    <row r="17" spans="1:27">
      <c r="A17" s="20" t="s">
        <v>12</v>
      </c>
      <c r="B17" s="17" t="s">
        <v>5</v>
      </c>
      <c r="C17" s="17" t="s">
        <v>7</v>
      </c>
      <c r="D17" s="17" t="s">
        <v>6</v>
      </c>
      <c r="E17" s="17" t="s">
        <v>8</v>
      </c>
      <c r="F17" s="17" t="s">
        <v>9</v>
      </c>
      <c r="G17" s="17" t="s">
        <v>16</v>
      </c>
      <c r="H17" s="17" t="s">
        <v>15</v>
      </c>
      <c r="I17" s="19" t="s">
        <v>17</v>
      </c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5"/>
      <c r="Y17" s="7"/>
      <c r="Z17" s="7"/>
      <c r="AA17" s="7"/>
    </row>
    <row r="18" spans="1:27">
      <c r="A18" s="21" t="s">
        <v>4</v>
      </c>
      <c r="B18" s="18" t="s">
        <v>1</v>
      </c>
      <c r="C18" s="18" t="s">
        <v>1</v>
      </c>
      <c r="D18" s="18" t="s">
        <v>1</v>
      </c>
      <c r="E18" s="18" t="s">
        <v>1</v>
      </c>
      <c r="F18" s="18" t="s">
        <v>1</v>
      </c>
      <c r="G18" s="18" t="s">
        <v>14</v>
      </c>
      <c r="H18" s="18" t="s">
        <v>13</v>
      </c>
      <c r="I18" s="18" t="s">
        <v>13</v>
      </c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5"/>
      <c r="Y18" s="7"/>
      <c r="Z18" s="7"/>
      <c r="AA18" s="7"/>
    </row>
    <row r="19" spans="1:27">
      <c r="A19" s="26" t="s">
        <v>19</v>
      </c>
      <c r="B19" s="26">
        <v>240</v>
      </c>
      <c r="C19" s="26">
        <v>8.1999999999999993</v>
      </c>
      <c r="D19" s="26">
        <v>0.5</v>
      </c>
      <c r="E19" s="26">
        <v>0.74</v>
      </c>
      <c r="F19" s="26">
        <v>1.64</v>
      </c>
      <c r="G19" s="26">
        <v>2030</v>
      </c>
      <c r="H19" s="26">
        <v>169.16</v>
      </c>
      <c r="I19" s="26">
        <v>172.54</v>
      </c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5"/>
      <c r="Y19" s="7"/>
      <c r="Z19" s="7"/>
      <c r="AA19" s="7"/>
    </row>
    <row r="20" spans="1:27">
      <c r="A20" s="26" t="s">
        <v>20</v>
      </c>
      <c r="B20" s="26">
        <v>270</v>
      </c>
      <c r="C20" s="26">
        <v>9.1</v>
      </c>
      <c r="D20" s="26">
        <v>0.53</v>
      </c>
      <c r="E20" s="26">
        <v>0.8</v>
      </c>
      <c r="F20" s="26">
        <v>1.7</v>
      </c>
      <c r="G20" s="26">
        <v>3070</v>
      </c>
      <c r="H20" s="26">
        <v>227.4</v>
      </c>
      <c r="I20" s="26">
        <v>233.3</v>
      </c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5"/>
      <c r="Y20" s="7"/>
      <c r="Z20" s="7"/>
      <c r="AA20" s="7"/>
    </row>
    <row r="21" spans="1:27">
      <c r="M21" s="5"/>
      <c r="N21" s="5"/>
      <c r="O21" s="5"/>
      <c r="P21" s="7"/>
      <c r="Q21" s="7"/>
      <c r="R21" s="7"/>
      <c r="S21" s="7"/>
      <c r="T21" s="7"/>
      <c r="U21" s="7"/>
      <c r="V21" s="7"/>
      <c r="W21" s="7"/>
      <c r="X21" s="5"/>
      <c r="Y21" s="5"/>
      <c r="Z21" s="5"/>
      <c r="AA21" s="5"/>
    </row>
    <row r="22" spans="1:27">
      <c r="M22" s="5"/>
      <c r="N22" s="5"/>
      <c r="O22" s="5"/>
      <c r="P22" s="7"/>
      <c r="Q22" s="7"/>
      <c r="R22" s="7"/>
      <c r="S22" s="7"/>
      <c r="T22" s="7"/>
      <c r="U22" s="7"/>
      <c r="V22" s="7"/>
      <c r="W22" s="7"/>
      <c r="X22" s="5"/>
      <c r="Y22" s="5"/>
      <c r="Z22" s="5"/>
      <c r="AA22" s="5"/>
    </row>
    <row r="23" spans="1:27">
      <c r="M23" s="5"/>
      <c r="N23" s="5"/>
      <c r="O23" s="5"/>
      <c r="P23" s="7"/>
      <c r="Q23" s="7"/>
      <c r="R23" s="7"/>
      <c r="S23" s="7"/>
      <c r="T23" s="7"/>
      <c r="U23" s="7"/>
      <c r="V23" s="7"/>
      <c r="W23" s="7"/>
      <c r="X23" s="5"/>
      <c r="Y23" s="5"/>
      <c r="Z23" s="5"/>
      <c r="AA23" s="5"/>
    </row>
    <row r="24" spans="1:27">
      <c r="M24" s="5"/>
      <c r="N24" s="5"/>
      <c r="O24" s="5"/>
      <c r="P24" s="7"/>
      <c r="Q24" s="7"/>
      <c r="R24" s="7"/>
      <c r="S24" s="7"/>
      <c r="T24" s="7"/>
      <c r="U24" s="7"/>
      <c r="V24" s="7"/>
      <c r="W24" s="7"/>
      <c r="X24" s="5"/>
      <c r="Y24" s="5"/>
      <c r="Z24" s="5"/>
      <c r="AA24" s="5"/>
    </row>
  </sheetData>
  <pageMargins left="0.7" right="0.7" top="0.75" bottom="0.75" header="0.3" footer="0.3"/>
  <pageSetup paperSize="9" orientation="portrait" verticalDpi="0" r:id="rId1"/>
  <tableParts count="3">
    <tablePart r:id="rId2"/>
    <tablePart r:id="rId3"/>
    <tablePart r:id="rId4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105"/>
  <sheetViews>
    <sheetView showGridLines="0" tabSelected="1" topLeftCell="A7" zoomScale="106" zoomScaleNormal="106" workbookViewId="0">
      <selection activeCell="C17" sqref="C17:E17"/>
    </sheetView>
  </sheetViews>
  <sheetFormatPr defaultRowHeight="15"/>
  <cols>
    <col min="1" max="1" width="5" style="37" customWidth="1"/>
    <col min="2" max="2" width="6.42578125" style="37" customWidth="1"/>
    <col min="3" max="3" width="8.28515625" style="37" customWidth="1"/>
    <col min="4" max="4" width="7.85546875" style="37" customWidth="1"/>
    <col min="5" max="5" width="5" style="37" customWidth="1"/>
    <col min="6" max="6" width="9.28515625" style="37" customWidth="1"/>
    <col min="7" max="7" width="9.140625" style="37" customWidth="1"/>
    <col min="8" max="8" width="9.140625" style="37"/>
    <col min="9" max="9" width="25.7109375" style="37" customWidth="1"/>
    <col min="10" max="10" width="6" style="37" customWidth="1"/>
    <col min="11" max="11" width="7" style="37" customWidth="1"/>
    <col min="12" max="12" width="4" style="37" hidden="1" customWidth="1"/>
    <col min="13" max="13" width="2.140625" style="37" hidden="1" customWidth="1"/>
    <col min="14" max="14" width="3" style="37" customWidth="1"/>
    <col min="15" max="17" width="5" style="37" customWidth="1"/>
    <col min="18" max="20" width="6.7109375" style="37" customWidth="1"/>
    <col min="21" max="16384" width="9.140625" style="37"/>
  </cols>
  <sheetData>
    <row r="1" spans="1:19" ht="15.75" customHeight="1" thickTop="1">
      <c r="A1" s="242" t="s">
        <v>76</v>
      </c>
      <c r="B1" s="243"/>
      <c r="C1" s="243"/>
      <c r="D1" s="243"/>
      <c r="E1" s="243"/>
      <c r="F1" s="243"/>
      <c r="G1" s="243"/>
      <c r="H1" s="243"/>
      <c r="I1" s="244"/>
      <c r="J1" s="260" t="s">
        <v>77</v>
      </c>
      <c r="K1" s="268"/>
      <c r="L1" s="268"/>
      <c r="M1" s="269"/>
    </row>
    <row r="2" spans="1:19" ht="15" customHeight="1">
      <c r="A2" s="245"/>
      <c r="B2" s="246"/>
      <c r="C2" s="246"/>
      <c r="D2" s="246"/>
      <c r="E2" s="246"/>
      <c r="F2" s="246"/>
      <c r="G2" s="246"/>
      <c r="H2" s="246"/>
      <c r="I2" s="247"/>
      <c r="J2" s="263" t="s">
        <v>78</v>
      </c>
      <c r="K2" s="264"/>
      <c r="L2" s="264"/>
      <c r="M2" s="265"/>
    </row>
    <row r="3" spans="1:19" ht="15.75" customHeight="1" thickBot="1">
      <c r="A3" s="248"/>
      <c r="B3" s="249"/>
      <c r="C3" s="249"/>
      <c r="D3" s="249"/>
      <c r="E3" s="249"/>
      <c r="F3" s="249"/>
      <c r="G3" s="249"/>
      <c r="H3" s="249"/>
      <c r="I3" s="250"/>
      <c r="J3" s="114" t="s">
        <v>113</v>
      </c>
      <c r="K3" s="115"/>
      <c r="L3" s="115"/>
      <c r="M3" s="116"/>
    </row>
    <row r="4" spans="1:19" ht="16.5" thickTop="1" thickBot="1">
      <c r="A4" s="117"/>
      <c r="B4" s="117"/>
      <c r="C4" s="117"/>
      <c r="D4" s="117"/>
      <c r="E4" s="117"/>
      <c r="F4" s="118"/>
      <c r="G4" s="118"/>
      <c r="H4" s="118"/>
      <c r="I4" s="118"/>
    </row>
    <row r="5" spans="1:19" ht="16.5" thickTop="1" thickBot="1">
      <c r="A5" s="227" t="s">
        <v>112</v>
      </c>
      <c r="B5" s="228"/>
      <c r="C5" s="228"/>
      <c r="D5" s="228"/>
      <c r="E5" s="228"/>
      <c r="F5" s="228"/>
      <c r="G5" s="118"/>
      <c r="H5" s="119"/>
      <c r="I5" s="120"/>
      <c r="J5" s="267" t="s">
        <v>79</v>
      </c>
      <c r="K5" s="228"/>
      <c r="L5" s="228"/>
      <c r="M5" s="228"/>
    </row>
    <row r="6" spans="1:19" ht="16.5" thickTop="1" thickBot="1">
      <c r="A6" s="233" t="s">
        <v>0</v>
      </c>
      <c r="B6" s="234"/>
      <c r="C6" s="234"/>
      <c r="D6" s="234"/>
      <c r="E6" s="234"/>
      <c r="F6" s="234"/>
      <c r="G6" s="234"/>
      <c r="H6" s="234"/>
      <c r="I6" s="235"/>
      <c r="J6" s="121"/>
      <c r="L6" s="7"/>
      <c r="M6" s="7"/>
      <c r="N6" s="7"/>
      <c r="O6" s="7"/>
      <c r="P6" s="7"/>
      <c r="Q6" s="7"/>
      <c r="R6" s="7"/>
      <c r="S6" s="7"/>
    </row>
    <row r="7" spans="1:19" ht="15.75" thickTop="1">
      <c r="A7" s="70" t="s">
        <v>80</v>
      </c>
      <c r="B7" s="64"/>
      <c r="C7" s="70" t="str">
        <f>CONCATENATE(x,TYPE,NO)</f>
        <v>1CPE160</v>
      </c>
      <c r="D7" s="64"/>
      <c r="E7" s="273"/>
      <c r="F7" s="273"/>
      <c r="G7" s="64"/>
      <c r="H7" s="64"/>
      <c r="I7" s="71"/>
      <c r="J7" s="38"/>
      <c r="L7" s="62"/>
      <c r="M7" s="62"/>
      <c r="N7" s="62"/>
      <c r="O7" s="62"/>
      <c r="P7" s="62"/>
      <c r="Q7" s="62"/>
      <c r="R7" s="62" t="s">
        <v>89</v>
      </c>
      <c r="S7" s="62"/>
    </row>
    <row r="8" spans="1:19">
      <c r="A8" s="65" t="s">
        <v>81</v>
      </c>
      <c r="B8" s="91" t="str">
        <f>CONCATENATE(d,'DESIGN Flang Connection'!D29)</f>
        <v>240cm</v>
      </c>
      <c r="C8" s="65" t="s">
        <v>84</v>
      </c>
      <c r="D8" s="91" t="str">
        <f>CONCATENATE(tf,'DESIGN Flang Connection'!G29)</f>
        <v>0.74cm</v>
      </c>
      <c r="E8" s="65" t="s">
        <v>87</v>
      </c>
      <c r="F8" s="91" t="str">
        <f>CONCATENATE(Sx,'DESIGN Flang Connection'!J29)</f>
        <v>169.16cm3</v>
      </c>
      <c r="G8" s="271" t="s">
        <v>95</v>
      </c>
      <c r="H8" s="271"/>
      <c r="I8" s="272"/>
      <c r="J8" s="38"/>
      <c r="L8" s="7"/>
      <c r="M8" s="7"/>
      <c r="N8" s="7"/>
      <c r="O8" s="7"/>
      <c r="P8" s="7"/>
      <c r="Q8" s="7"/>
      <c r="R8" s="7"/>
      <c r="S8" s="7"/>
    </row>
    <row r="9" spans="1:19">
      <c r="A9" s="65" t="s">
        <v>82</v>
      </c>
      <c r="B9" s="88" t="str">
        <f>CONCATENATE(bf,'DESIGN Flang Connection'!E29)</f>
        <v>8.2cm</v>
      </c>
      <c r="C9" s="89" t="s">
        <v>85</v>
      </c>
      <c r="D9" s="88" t="str">
        <f>CONCATENATE([0]!k,'DESIGN Flang Connection'!H29)</f>
        <v>1.64cm</v>
      </c>
      <c r="E9" s="89" t="s">
        <v>88</v>
      </c>
      <c r="F9" s="88" t="str">
        <f>CONCATENATE(Zx,'DESIGN Flang Connection'!K29)</f>
        <v>172.54cm3</v>
      </c>
      <c r="G9" s="64"/>
      <c r="H9" s="64"/>
      <c r="I9" s="71"/>
      <c r="J9" s="38"/>
      <c r="L9" s="7"/>
      <c r="M9" s="7"/>
      <c r="N9" s="7"/>
      <c r="O9" s="7"/>
      <c r="P9" s="7"/>
      <c r="Q9" s="7"/>
      <c r="R9" s="7"/>
      <c r="S9" s="7"/>
    </row>
    <row r="10" spans="1:19">
      <c r="A10" s="65" t="s">
        <v>83</v>
      </c>
      <c r="B10" s="88" t="str">
        <f>CONCATENATE(tw,'DESIGN Flang Connection'!F29)</f>
        <v>0.5cm</v>
      </c>
      <c r="C10" s="89" t="s">
        <v>86</v>
      </c>
      <c r="D10" s="88" t="str">
        <f>CONCATENATE(Ix,'DESIGN Flang Connection'!I29)</f>
        <v>2030cm4</v>
      </c>
      <c r="E10" s="64"/>
      <c r="F10" s="64"/>
      <c r="G10" s="64"/>
      <c r="H10" s="64"/>
      <c r="I10" s="71"/>
      <c r="J10" s="38"/>
    </row>
    <row r="11" spans="1:19">
      <c r="A11" s="66"/>
      <c r="B11" s="64"/>
      <c r="C11" s="64"/>
      <c r="D11" s="64"/>
      <c r="E11" s="64"/>
      <c r="F11" s="64"/>
      <c r="G11" s="64"/>
      <c r="H11" s="64"/>
      <c r="I11" s="71"/>
      <c r="J11" s="38"/>
    </row>
    <row r="12" spans="1:19">
      <c r="A12" s="251" t="str">
        <f>CONCATENATE('DESIGN Flang Connection'!L2,'DESIGN Flang Connection'!O6)</f>
        <v>Fy-St37  =</v>
      </c>
      <c r="B12" s="251"/>
      <c r="C12" s="270" t="str">
        <f>CONCATENATE('DESIGN Flang Connection'!L4,'DESIGN Flang Connection'!L3)</f>
        <v>2400kg/cm2</v>
      </c>
      <c r="D12" s="270"/>
      <c r="E12" s="251" t="s">
        <v>91</v>
      </c>
      <c r="F12" s="251"/>
      <c r="G12" s="64"/>
      <c r="H12" s="64"/>
      <c r="I12" s="71"/>
      <c r="J12" s="38"/>
    </row>
    <row r="13" spans="1:19">
      <c r="A13" s="251" t="str">
        <f>CONCATENATE('DESIGN Flang Connection'!M2,'DESIGN Flang Connection'!O6)</f>
        <v>E60  =</v>
      </c>
      <c r="B13" s="251"/>
      <c r="C13" s="270" t="str">
        <f>CONCATENATE('DESIGN Flang Connection'!M4,'DESIGN Flang Connection'!M3)</f>
        <v>4200kg/cm2</v>
      </c>
      <c r="D13" s="270"/>
      <c r="E13" s="251" t="s">
        <v>92</v>
      </c>
      <c r="F13" s="251"/>
      <c r="G13" s="64"/>
      <c r="H13" s="64"/>
      <c r="I13" s="71"/>
      <c r="J13" s="38"/>
    </row>
    <row r="14" spans="1:19">
      <c r="A14" s="251" t="str">
        <f>CONCATENATE('DESIGN Flang Connection'!D2,'DESIGN Flang Connection'!O6)</f>
        <v>Ru  =</v>
      </c>
      <c r="B14" s="251"/>
      <c r="C14" s="270" t="str">
        <f>CONCATENATE('DESIGN Flang Connection'!D4,'DESIGN Flang Connection'!D3)</f>
        <v>7000kg</v>
      </c>
      <c r="D14" s="270"/>
      <c r="E14" s="251" t="s">
        <v>93</v>
      </c>
      <c r="F14" s="251"/>
      <c r="G14" s="64"/>
      <c r="H14" s="64"/>
      <c r="I14" s="71"/>
      <c r="J14" s="38"/>
    </row>
    <row r="15" spans="1:19">
      <c r="A15" s="251" t="s">
        <v>114</v>
      </c>
      <c r="B15" s="251"/>
      <c r="C15" s="271">
        <v>0.75</v>
      </c>
      <c r="D15" s="271"/>
      <c r="E15" s="251" t="s">
        <v>94</v>
      </c>
      <c r="F15" s="251"/>
      <c r="G15" s="64"/>
      <c r="H15" s="64"/>
      <c r="I15" s="71"/>
      <c r="J15" s="38"/>
    </row>
    <row r="16" spans="1:19">
      <c r="A16" s="251" t="s">
        <v>96</v>
      </c>
      <c r="B16" s="251"/>
      <c r="C16" s="271" t="str">
        <f>CONCATENATE(Gap,'DESIGN Flang Connection'!E3)</f>
        <v>2cm</v>
      </c>
      <c r="D16" s="271"/>
      <c r="E16" s="251" t="s">
        <v>97</v>
      </c>
      <c r="F16" s="251"/>
      <c r="G16" s="64"/>
      <c r="H16" s="64"/>
      <c r="I16" s="71"/>
      <c r="J16" s="38"/>
    </row>
    <row r="17" spans="1:20" ht="15" customHeight="1">
      <c r="A17" s="273" t="s">
        <v>66</v>
      </c>
      <c r="B17" s="273"/>
      <c r="C17" s="274" t="str">
        <f>'DESIGN Flang Connection'!$C$61</f>
        <v>PL.160x120x10mm</v>
      </c>
      <c r="D17" s="274"/>
      <c r="E17" s="274"/>
      <c r="F17" s="72"/>
      <c r="G17" s="64"/>
      <c r="H17" s="64"/>
      <c r="I17" s="71"/>
      <c r="J17" s="38"/>
    </row>
    <row r="18" spans="1:20" ht="15" customHeight="1">
      <c r="A18" s="273" t="s">
        <v>98</v>
      </c>
      <c r="B18" s="273"/>
      <c r="C18" s="274" t="str">
        <f>'DESIGN Flang Connection'!$C$64</f>
        <v>3x1/2PL.150x120x10mm</v>
      </c>
      <c r="D18" s="274"/>
      <c r="E18" s="274"/>
      <c r="F18" s="72"/>
      <c r="G18" s="64"/>
      <c r="H18" s="64"/>
      <c r="I18" s="71"/>
      <c r="J18" s="38"/>
    </row>
    <row r="19" spans="1:20" ht="15" customHeight="1">
      <c r="A19" s="122"/>
      <c r="B19" s="122"/>
      <c r="C19" s="122"/>
      <c r="D19" s="122"/>
      <c r="E19" s="122"/>
      <c r="F19" s="122"/>
      <c r="G19" s="122"/>
      <c r="H19" s="38"/>
      <c r="I19" s="123"/>
      <c r="J19" s="38"/>
    </row>
    <row r="20" spans="1:20" ht="15" customHeight="1">
      <c r="A20" s="122"/>
      <c r="B20" s="122"/>
      <c r="C20" s="122"/>
      <c r="D20" s="122"/>
      <c r="E20" s="122"/>
      <c r="F20" s="122"/>
      <c r="G20" s="122"/>
      <c r="H20" s="38"/>
      <c r="I20" s="123"/>
      <c r="J20" s="38"/>
    </row>
    <row r="21" spans="1:20">
      <c r="A21" s="122"/>
      <c r="B21" s="122"/>
      <c r="C21" s="122"/>
      <c r="D21" s="122"/>
      <c r="E21" s="122"/>
      <c r="F21" s="122"/>
      <c r="G21" s="122"/>
      <c r="H21" s="38"/>
      <c r="I21" s="123"/>
      <c r="J21" s="38"/>
    </row>
    <row r="22" spans="1:20">
      <c r="A22" s="122"/>
      <c r="B22" s="122"/>
      <c r="C22" s="122"/>
      <c r="D22" s="122"/>
      <c r="E22" s="122"/>
      <c r="F22" s="122"/>
      <c r="G22" s="122"/>
      <c r="H22" s="38"/>
      <c r="I22" s="123"/>
      <c r="J22" s="38"/>
    </row>
    <row r="23" spans="1:20">
      <c r="A23" s="122"/>
      <c r="B23" s="122"/>
      <c r="C23" s="122"/>
      <c r="D23" s="122"/>
      <c r="E23" s="122"/>
      <c r="F23" s="122"/>
      <c r="G23" s="122"/>
      <c r="H23" s="38"/>
      <c r="I23" s="123"/>
      <c r="J23" s="38"/>
    </row>
    <row r="24" spans="1:20">
      <c r="A24" s="122"/>
      <c r="B24" s="122"/>
      <c r="C24" s="122"/>
      <c r="D24" s="122"/>
      <c r="E24" s="122"/>
      <c r="F24" s="122"/>
      <c r="G24" s="122"/>
      <c r="H24" s="38"/>
      <c r="I24" s="123"/>
      <c r="J24" s="38"/>
    </row>
    <row r="25" spans="1:20">
      <c r="A25" s="122"/>
      <c r="B25" s="122"/>
      <c r="C25" s="122"/>
      <c r="D25" s="122"/>
      <c r="E25" s="122"/>
      <c r="F25" s="122"/>
      <c r="G25" s="122"/>
      <c r="H25" s="38"/>
      <c r="I25" s="123"/>
      <c r="J25" s="38"/>
    </row>
    <row r="26" spans="1:20">
      <c r="A26" s="122"/>
      <c r="B26" s="122"/>
      <c r="C26" s="122"/>
      <c r="D26" s="122"/>
      <c r="E26" s="122"/>
      <c r="F26" s="122"/>
      <c r="G26" s="122"/>
      <c r="H26" s="38"/>
      <c r="I26" s="123"/>
      <c r="J26" s="38"/>
    </row>
    <row r="27" spans="1:20">
      <c r="A27" s="122"/>
      <c r="B27" s="122"/>
      <c r="C27" s="122"/>
      <c r="D27" s="122"/>
      <c r="E27" s="122"/>
      <c r="F27" s="122"/>
      <c r="G27" s="122"/>
      <c r="H27" s="38"/>
      <c r="I27" s="123"/>
      <c r="J27" s="38"/>
    </row>
    <row r="28" spans="1:20" ht="15.75" thickBot="1">
      <c r="A28" s="122"/>
      <c r="B28" s="122"/>
      <c r="C28" s="122"/>
      <c r="D28" s="122"/>
      <c r="E28" s="122"/>
      <c r="F28" s="122"/>
      <c r="G28" s="122"/>
      <c r="H28" s="38"/>
      <c r="I28" s="123"/>
      <c r="J28" s="38"/>
    </row>
    <row r="29" spans="1:20" ht="16.5" thickTop="1" thickBot="1">
      <c r="A29" s="233" t="s">
        <v>44</v>
      </c>
      <c r="B29" s="234"/>
      <c r="C29" s="234"/>
      <c r="D29" s="234"/>
      <c r="E29" s="234"/>
      <c r="F29" s="234"/>
      <c r="G29" s="234"/>
      <c r="H29" s="234"/>
      <c r="I29" s="235"/>
      <c r="J29" s="38"/>
      <c r="Q29" s="38"/>
      <c r="R29" s="38"/>
      <c r="S29" s="38"/>
      <c r="T29" s="38"/>
    </row>
    <row r="30" spans="1:20" ht="15.75" thickTop="1">
      <c r="E30" s="121"/>
      <c r="F30" s="121"/>
      <c r="G30" s="121"/>
      <c r="H30" s="38"/>
      <c r="I30" s="123"/>
      <c r="J30" s="124" t="s">
        <v>99</v>
      </c>
      <c r="K30" s="90"/>
      <c r="L30" s="90"/>
      <c r="Q30" s="38"/>
      <c r="R30" s="38"/>
      <c r="S30" s="38"/>
      <c r="T30" s="38"/>
    </row>
    <row r="31" spans="1:20">
      <c r="A31" s="38"/>
      <c r="B31" s="38"/>
      <c r="C31" s="38"/>
      <c r="D31" s="125">
        <f>'DESIGN Flang Connection'!$B$39</f>
        <v>1.7333333333333334</v>
      </c>
      <c r="E31" s="273" t="s">
        <v>100</v>
      </c>
      <c r="F31" s="273"/>
      <c r="G31" s="273"/>
      <c r="H31" s="38"/>
      <c r="I31" s="123"/>
      <c r="K31" s="90"/>
      <c r="Q31" s="273"/>
      <c r="R31" s="273"/>
      <c r="S31" s="273"/>
      <c r="T31" s="38"/>
    </row>
    <row r="32" spans="1:20">
      <c r="A32" s="38"/>
      <c r="B32" s="38"/>
      <c r="C32" s="38"/>
      <c r="D32" s="38"/>
      <c r="E32" s="38"/>
      <c r="F32" s="38"/>
      <c r="G32" s="38"/>
      <c r="H32" s="38"/>
      <c r="I32" s="123"/>
      <c r="J32" s="38"/>
      <c r="L32" s="40"/>
      <c r="M32" s="40"/>
      <c r="N32" s="40"/>
      <c r="O32" s="40"/>
      <c r="P32" s="40"/>
      <c r="Q32" s="126"/>
      <c r="R32" s="38"/>
      <c r="S32" s="127"/>
      <c r="T32" s="38"/>
    </row>
    <row r="33" spans="1:20">
      <c r="A33" s="38"/>
      <c r="B33" s="38"/>
      <c r="C33" s="38"/>
      <c r="D33" s="38"/>
      <c r="E33" s="38"/>
      <c r="F33" s="38"/>
      <c r="G33" s="38"/>
      <c r="H33" s="38"/>
      <c r="I33" s="123"/>
      <c r="J33" s="38"/>
      <c r="L33" s="40"/>
      <c r="M33" s="40"/>
      <c r="N33" s="40"/>
      <c r="O33" s="40"/>
      <c r="P33" s="40"/>
      <c r="Q33" s="126"/>
      <c r="R33" s="38"/>
      <c r="S33" s="38"/>
      <c r="T33" s="38"/>
    </row>
    <row r="34" spans="1:20">
      <c r="A34" s="38"/>
      <c r="B34" s="38"/>
      <c r="C34" s="38"/>
      <c r="D34" s="38"/>
      <c r="E34" s="38"/>
      <c r="F34" s="38"/>
      <c r="G34" s="38"/>
      <c r="H34" s="38"/>
      <c r="I34" s="128"/>
      <c r="J34" s="38"/>
    </row>
    <row r="35" spans="1:20" ht="15.75" thickBot="1">
      <c r="A35" s="38"/>
      <c r="B35" s="38"/>
      <c r="C35" s="38"/>
      <c r="D35" s="38"/>
      <c r="E35" s="38"/>
      <c r="F35" s="38"/>
      <c r="G35" s="38"/>
      <c r="H35" s="38"/>
      <c r="I35" s="128"/>
      <c r="J35" s="38"/>
    </row>
    <row r="36" spans="1:20" ht="16.5" thickTop="1" thickBot="1">
      <c r="A36" s="233" t="s">
        <v>43</v>
      </c>
      <c r="B36" s="234"/>
      <c r="C36" s="234"/>
      <c r="D36" s="234"/>
      <c r="E36" s="234"/>
      <c r="F36" s="234"/>
      <c r="G36" s="234"/>
      <c r="H36" s="234"/>
      <c r="I36" s="235"/>
      <c r="J36" s="38"/>
    </row>
    <row r="37" spans="1:20" ht="15.75" thickTop="1">
      <c r="A37" s="236" t="s">
        <v>102</v>
      </c>
      <c r="B37" s="236"/>
      <c r="C37" s="236"/>
      <c r="D37" s="236"/>
      <c r="E37" s="89" t="s">
        <v>41</v>
      </c>
      <c r="F37" s="125">
        <f>'DESIGN Flang Connection'!B40</f>
        <v>7.2222222222222228E-3</v>
      </c>
      <c r="G37" s="38"/>
      <c r="H37" s="38"/>
      <c r="I37" s="129"/>
      <c r="J37" s="124" t="s">
        <v>101</v>
      </c>
    </row>
    <row r="38" spans="1:20">
      <c r="A38" s="38"/>
      <c r="B38" s="38"/>
      <c r="C38" s="38"/>
      <c r="D38" s="38"/>
      <c r="E38" s="38"/>
      <c r="F38" s="38"/>
      <c r="G38" s="38"/>
      <c r="H38" s="38"/>
      <c r="I38" s="123"/>
      <c r="J38" s="38"/>
    </row>
    <row r="39" spans="1:20">
      <c r="A39" s="38"/>
      <c r="B39" s="38"/>
      <c r="C39" s="38"/>
      <c r="D39" s="38"/>
      <c r="E39" s="38"/>
      <c r="F39" s="38"/>
      <c r="G39" s="38"/>
      <c r="H39" s="38"/>
      <c r="I39" s="123"/>
    </row>
    <row r="40" spans="1:20">
      <c r="A40" s="38"/>
      <c r="B40" s="38"/>
      <c r="C40" s="122"/>
      <c r="D40" s="122"/>
      <c r="E40" s="122"/>
      <c r="F40" s="122"/>
      <c r="G40" s="122"/>
      <c r="H40" s="38"/>
      <c r="I40" s="123"/>
    </row>
    <row r="41" spans="1:20">
      <c r="A41" s="241"/>
      <c r="B41" s="241"/>
      <c r="C41" s="122"/>
      <c r="D41" s="122"/>
      <c r="E41" s="122"/>
      <c r="F41" s="122"/>
      <c r="G41" s="122"/>
      <c r="H41" s="38"/>
      <c r="I41" s="123"/>
    </row>
    <row r="42" spans="1:20">
      <c r="A42" s="122"/>
      <c r="B42" s="122"/>
      <c r="C42" s="122"/>
      <c r="D42" s="122"/>
      <c r="E42" s="122"/>
      <c r="F42" s="122"/>
      <c r="G42" s="122"/>
      <c r="H42" s="38"/>
      <c r="I42" s="123"/>
    </row>
    <row r="43" spans="1:20">
      <c r="A43" s="122"/>
      <c r="B43" s="122"/>
      <c r="C43" s="122"/>
      <c r="D43" s="122"/>
      <c r="E43" s="122"/>
      <c r="F43" s="122"/>
      <c r="G43" s="122"/>
      <c r="H43" s="38"/>
      <c r="I43" s="123"/>
    </row>
    <row r="44" spans="1:20">
      <c r="A44" s="122"/>
      <c r="B44" s="122"/>
      <c r="C44" s="122"/>
      <c r="D44" s="122"/>
      <c r="E44" s="122"/>
      <c r="F44" s="122"/>
      <c r="G44" s="122"/>
      <c r="H44" s="38"/>
      <c r="I44" s="123"/>
    </row>
    <row r="45" spans="1:20">
      <c r="A45" s="122"/>
      <c r="B45" s="122"/>
      <c r="C45" s="122"/>
      <c r="D45" s="122"/>
      <c r="E45" s="122"/>
      <c r="F45" s="122"/>
      <c r="G45" s="122"/>
      <c r="H45" s="38"/>
      <c r="I45" s="123"/>
    </row>
    <row r="46" spans="1:20">
      <c r="A46" s="122"/>
      <c r="B46" s="122"/>
      <c r="C46" s="122"/>
      <c r="D46" s="122"/>
      <c r="E46" s="122"/>
      <c r="F46" s="122"/>
      <c r="G46" s="122"/>
      <c r="H46" s="38"/>
      <c r="I46" s="123"/>
    </row>
    <row r="47" spans="1:20">
      <c r="A47" s="122"/>
      <c r="B47" s="122"/>
      <c r="C47" s="122"/>
      <c r="D47" s="122"/>
      <c r="E47" s="122"/>
      <c r="F47" s="122"/>
      <c r="G47" s="122"/>
      <c r="H47" s="38"/>
      <c r="I47" s="123"/>
    </row>
    <row r="48" spans="1:20">
      <c r="A48" s="38"/>
      <c r="B48" s="38"/>
      <c r="C48" s="38"/>
      <c r="D48" s="89" t="s">
        <v>40</v>
      </c>
      <c r="E48" s="226">
        <f>'DESIGN Flang Connection'!$B$41</f>
        <v>11.61881579787026</v>
      </c>
      <c r="F48" s="226"/>
      <c r="G48" s="38"/>
      <c r="H48" s="38"/>
      <c r="I48" s="123"/>
    </row>
    <row r="49" spans="1:13">
      <c r="A49" s="38"/>
      <c r="B49" s="38"/>
      <c r="C49" s="38"/>
      <c r="D49" s="38"/>
      <c r="E49" s="38"/>
      <c r="F49" s="38"/>
      <c r="G49" s="38"/>
      <c r="H49" s="38"/>
      <c r="I49" s="123"/>
    </row>
    <row r="50" spans="1:13">
      <c r="A50" s="38"/>
      <c r="B50" s="38"/>
      <c r="C50" s="38"/>
      <c r="D50" s="38"/>
      <c r="E50" s="38"/>
      <c r="F50" s="38"/>
      <c r="G50" s="89" t="s">
        <v>39</v>
      </c>
      <c r="H50" s="125">
        <f>'DESIGN Flang Connection'!$B$42</f>
        <v>1.7333333333333334</v>
      </c>
      <c r="I50" s="123"/>
    </row>
    <row r="51" spans="1:13">
      <c r="A51" s="38"/>
      <c r="B51" s="38"/>
      <c r="C51" s="38"/>
      <c r="D51" s="38"/>
      <c r="E51" s="38"/>
      <c r="F51" s="38"/>
      <c r="G51" s="38"/>
      <c r="H51" s="130" t="str">
        <f>'DESIGN Flang Connection'!$C$43</f>
        <v>w is ok</v>
      </c>
      <c r="I51" s="123"/>
    </row>
    <row r="52" spans="1:13">
      <c r="A52" s="38"/>
      <c r="B52" s="38"/>
      <c r="C52" s="38"/>
      <c r="D52" s="38"/>
      <c r="E52" s="38"/>
      <c r="F52" s="38"/>
      <c r="G52" s="38"/>
      <c r="H52" s="38"/>
      <c r="I52" s="123"/>
    </row>
    <row r="53" spans="1:13">
      <c r="I53" s="123"/>
    </row>
    <row r="54" spans="1:13" ht="15.75" thickBot="1">
      <c r="C54" s="131"/>
      <c r="D54" s="131"/>
      <c r="E54" s="131"/>
      <c r="F54" s="131"/>
      <c r="I54" s="38"/>
    </row>
    <row r="55" spans="1:13" ht="15.75" thickTop="1">
      <c r="A55" s="242" t="s">
        <v>76</v>
      </c>
      <c r="B55" s="243"/>
      <c r="C55" s="243"/>
      <c r="D55" s="243"/>
      <c r="E55" s="243"/>
      <c r="F55" s="243"/>
      <c r="G55" s="243"/>
      <c r="H55" s="243"/>
      <c r="I55" s="244"/>
      <c r="J55" s="260" t="s">
        <v>77</v>
      </c>
      <c r="K55" s="261"/>
      <c r="L55" s="261"/>
      <c r="M55" s="262"/>
    </row>
    <row r="56" spans="1:13">
      <c r="A56" s="245"/>
      <c r="B56" s="246"/>
      <c r="C56" s="246"/>
      <c r="D56" s="246"/>
      <c r="E56" s="246"/>
      <c r="F56" s="246"/>
      <c r="G56" s="246"/>
      <c r="H56" s="246"/>
      <c r="I56" s="247"/>
      <c r="J56" s="263" t="s">
        <v>78</v>
      </c>
      <c r="K56" s="264"/>
      <c r="L56" s="264"/>
      <c r="M56" s="265"/>
    </row>
    <row r="57" spans="1:13" ht="15.75" thickBot="1">
      <c r="A57" s="248"/>
      <c r="B57" s="249"/>
      <c r="C57" s="249"/>
      <c r="D57" s="249"/>
      <c r="E57" s="249"/>
      <c r="F57" s="249"/>
      <c r="G57" s="249"/>
      <c r="H57" s="249"/>
      <c r="I57" s="250"/>
      <c r="J57" s="114" t="s">
        <v>113</v>
      </c>
      <c r="K57" s="132"/>
      <c r="L57" s="132"/>
      <c r="M57" s="133"/>
    </row>
    <row r="58" spans="1:13" ht="16.5" thickTop="1" thickBot="1">
      <c r="A58" s="117"/>
      <c r="B58" s="117"/>
      <c r="C58" s="117"/>
      <c r="D58" s="117"/>
      <c r="E58" s="117"/>
      <c r="F58" s="118"/>
      <c r="G58" s="118"/>
      <c r="H58" s="118"/>
      <c r="I58" s="118"/>
    </row>
    <row r="59" spans="1:13" ht="16.5" thickTop="1" thickBot="1">
      <c r="A59" s="227" t="s">
        <v>105</v>
      </c>
      <c r="B59" s="228"/>
      <c r="C59" s="228"/>
      <c r="D59" s="228"/>
      <c r="E59" s="117"/>
      <c r="F59" s="118"/>
      <c r="G59" s="118"/>
      <c r="H59" s="119"/>
      <c r="I59" s="120"/>
      <c r="J59" s="266" t="s">
        <v>79</v>
      </c>
      <c r="K59" s="228"/>
      <c r="L59" s="228"/>
      <c r="M59" s="228"/>
    </row>
    <row r="60" spans="1:13" ht="16.5" thickTop="1" thickBot="1">
      <c r="A60" s="233" t="s">
        <v>45</v>
      </c>
      <c r="B60" s="234"/>
      <c r="C60" s="234"/>
      <c r="D60" s="234"/>
      <c r="E60" s="234"/>
      <c r="F60" s="234"/>
      <c r="G60" s="234"/>
      <c r="H60" s="234"/>
      <c r="I60" s="235"/>
      <c r="J60" s="134"/>
      <c r="L60" s="7"/>
      <c r="M60" s="7"/>
    </row>
    <row r="61" spans="1:13" ht="15.75" thickTop="1">
      <c r="A61" s="82"/>
      <c r="B61" s="82"/>
      <c r="C61" s="73"/>
      <c r="D61" s="73"/>
      <c r="E61" s="237">
        <v>0.81696786326476156</v>
      </c>
      <c r="F61" s="83"/>
      <c r="G61" s="73"/>
      <c r="H61" s="74"/>
      <c r="I61" s="74"/>
      <c r="J61" s="135"/>
      <c r="L61" s="62"/>
      <c r="M61" s="62"/>
    </row>
    <row r="62" spans="1:13">
      <c r="A62" s="65"/>
      <c r="B62" s="91"/>
      <c r="C62" s="65"/>
      <c r="D62" s="91"/>
      <c r="E62" s="238"/>
      <c r="F62" s="84"/>
      <c r="G62" s="75"/>
      <c r="H62" s="75"/>
      <c r="I62" s="76"/>
      <c r="J62" s="135"/>
      <c r="L62" s="7"/>
      <c r="M62" s="7"/>
    </row>
    <row r="63" spans="1:13">
      <c r="A63" s="65"/>
      <c r="B63" s="88"/>
      <c r="C63" s="77"/>
      <c r="D63" s="78"/>
      <c r="E63" s="77"/>
      <c r="F63" s="78"/>
      <c r="G63" s="73"/>
      <c r="H63" s="74"/>
      <c r="I63" s="73"/>
      <c r="J63" s="135"/>
      <c r="L63" s="7"/>
      <c r="M63" s="7"/>
    </row>
    <row r="64" spans="1:13">
      <c r="A64" s="66"/>
      <c r="B64" s="66"/>
      <c r="C64" s="77"/>
      <c r="D64" s="239">
        <v>10.975</v>
      </c>
      <c r="E64" s="240" t="s">
        <v>1</v>
      </c>
      <c r="F64" s="74"/>
      <c r="G64" s="73"/>
      <c r="H64" s="74"/>
      <c r="I64" s="276">
        <f>'DESIGN Flang Connection'!$G$50</f>
        <v>0.14763374485596706</v>
      </c>
      <c r="J64" s="135"/>
    </row>
    <row r="65" spans="1:10">
      <c r="A65" s="66"/>
      <c r="B65" s="66"/>
      <c r="C65" s="73"/>
      <c r="D65" s="239"/>
      <c r="E65" s="240"/>
      <c r="F65" s="73"/>
      <c r="G65" s="73"/>
      <c r="H65" s="74"/>
      <c r="I65" s="277"/>
      <c r="J65" s="135"/>
    </row>
    <row r="66" spans="1:10">
      <c r="A66" s="67"/>
      <c r="B66" s="131"/>
      <c r="C66" s="131"/>
      <c r="D66" s="281">
        <f>'DESIGN Flang Connection'!$F$50</f>
        <v>5.1333333333333329</v>
      </c>
      <c r="E66" s="282" t="s">
        <v>1</v>
      </c>
      <c r="F66" s="80"/>
      <c r="G66" s="73"/>
      <c r="H66" s="74"/>
      <c r="I66" s="74"/>
      <c r="J66" s="135"/>
    </row>
    <row r="67" spans="1:10">
      <c r="A67" s="67"/>
      <c r="B67" s="131"/>
      <c r="C67" s="131"/>
      <c r="D67" s="281"/>
      <c r="E67" s="282"/>
      <c r="F67" s="80"/>
      <c r="G67" s="79"/>
      <c r="H67" s="79"/>
      <c r="I67" s="74"/>
      <c r="J67" s="135"/>
    </row>
    <row r="68" spans="1:10">
      <c r="A68" s="67"/>
      <c r="B68" s="67"/>
      <c r="C68" s="79"/>
      <c r="D68" s="79"/>
      <c r="E68" s="80"/>
      <c r="F68" s="80"/>
      <c r="G68" s="73"/>
      <c r="H68" s="74"/>
      <c r="I68" s="74"/>
      <c r="J68" s="135"/>
    </row>
    <row r="69" spans="1:10">
      <c r="A69" s="67"/>
      <c r="B69" s="67"/>
      <c r="C69" s="81"/>
      <c r="D69" s="81"/>
      <c r="E69" s="80"/>
      <c r="F69" s="80"/>
      <c r="G69" s="73"/>
      <c r="H69" s="74"/>
      <c r="I69" s="74"/>
      <c r="J69" s="135"/>
    </row>
    <row r="70" spans="1:10">
      <c r="A70" s="67"/>
      <c r="B70" s="67"/>
      <c r="C70" s="81"/>
      <c r="D70" s="81"/>
      <c r="E70" s="80"/>
      <c r="F70" s="80"/>
      <c r="G70" s="73"/>
      <c r="H70" s="74"/>
      <c r="I70" s="74"/>
      <c r="J70" s="135"/>
    </row>
    <row r="71" spans="1:10">
      <c r="A71" s="68"/>
      <c r="B71" s="68"/>
      <c r="C71" s="69"/>
      <c r="D71" s="69"/>
      <c r="E71" s="69"/>
      <c r="F71" s="280" t="s">
        <v>103</v>
      </c>
      <c r="G71" s="280"/>
      <c r="H71" s="280"/>
      <c r="I71" s="278" t="str">
        <f>'DESIGN Flang Connection'!$J$50</f>
        <v>ok</v>
      </c>
      <c r="J71" s="135"/>
    </row>
    <row r="72" spans="1:10">
      <c r="A72" s="68"/>
      <c r="B72" s="68"/>
      <c r="C72" s="69"/>
      <c r="D72" s="69"/>
      <c r="E72" s="69"/>
      <c r="F72" s="280"/>
      <c r="G72" s="280"/>
      <c r="H72" s="280"/>
      <c r="I72" s="279"/>
      <c r="J72" s="135"/>
    </row>
    <row r="73" spans="1:10">
      <c r="A73" s="136"/>
      <c r="B73" s="136"/>
      <c r="C73" s="137"/>
      <c r="D73" s="137"/>
      <c r="E73" s="137"/>
      <c r="F73" s="137"/>
      <c r="G73" s="137"/>
      <c r="H73" s="39"/>
      <c r="I73" s="39"/>
      <c r="J73" s="135"/>
    </row>
    <row r="74" spans="1:10">
      <c r="A74" s="136"/>
      <c r="B74" s="136"/>
      <c r="C74" s="137"/>
      <c r="D74" s="137"/>
      <c r="E74" s="137"/>
      <c r="F74" s="137"/>
      <c r="G74" s="137"/>
      <c r="H74" s="39"/>
      <c r="I74" s="39"/>
      <c r="J74" s="135"/>
    </row>
    <row r="75" spans="1:10">
      <c r="A75" s="136"/>
      <c r="B75" s="136"/>
      <c r="C75" s="137"/>
      <c r="D75" s="137"/>
      <c r="E75" s="137"/>
      <c r="F75" s="137"/>
      <c r="G75" s="137"/>
      <c r="H75" s="39"/>
      <c r="I75" s="39"/>
      <c r="J75" s="138"/>
    </row>
    <row r="76" spans="1:10">
      <c r="A76" s="136"/>
      <c r="B76" s="136"/>
      <c r="C76" s="137"/>
      <c r="D76" s="137"/>
      <c r="E76" s="137"/>
      <c r="F76" s="137"/>
      <c r="G76" s="137"/>
      <c r="H76" s="39"/>
      <c r="I76" s="39"/>
      <c r="J76" s="138"/>
    </row>
    <row r="77" spans="1:10" ht="15.75" thickBot="1">
      <c r="A77" s="136"/>
      <c r="B77" s="136"/>
      <c r="C77" s="137"/>
      <c r="D77" s="137"/>
      <c r="E77" s="137"/>
      <c r="F77" s="137"/>
      <c r="G77" s="137"/>
      <c r="H77" s="39"/>
      <c r="I77" s="39"/>
      <c r="J77" s="135"/>
    </row>
    <row r="78" spans="1:10" ht="16.5" thickTop="1" thickBot="1">
      <c r="A78" s="233" t="s">
        <v>104</v>
      </c>
      <c r="B78" s="234"/>
      <c r="C78" s="234"/>
      <c r="D78" s="234"/>
      <c r="E78" s="234"/>
      <c r="F78" s="234"/>
      <c r="G78" s="234"/>
      <c r="H78" s="234"/>
      <c r="I78" s="235"/>
      <c r="J78" s="135"/>
    </row>
    <row r="79" spans="1:10" ht="15.75" thickTop="1">
      <c r="A79" s="131"/>
      <c r="B79" s="131"/>
      <c r="C79" s="139">
        <f>'DESIGN Flang Connection'!$D$56</f>
        <v>77933.333333333328</v>
      </c>
      <c r="D79" s="230" t="s">
        <v>110</v>
      </c>
      <c r="E79" s="230"/>
      <c r="F79" s="230"/>
      <c r="G79" s="73"/>
      <c r="H79" s="74"/>
      <c r="I79" s="74"/>
      <c r="J79" s="135"/>
    </row>
    <row r="80" spans="1:10">
      <c r="A80" s="131"/>
      <c r="B80" s="131"/>
      <c r="C80" s="73"/>
      <c r="D80" s="73"/>
      <c r="E80" s="140"/>
      <c r="F80" s="140"/>
      <c r="G80" s="73"/>
      <c r="H80" s="74"/>
      <c r="I80" s="74"/>
      <c r="J80" s="135"/>
    </row>
    <row r="81" spans="1:13">
      <c r="A81" s="131"/>
      <c r="B81" s="131"/>
      <c r="C81" s="80">
        <f>'DESIGN Flang Connection'!$E$56</f>
        <v>106</v>
      </c>
      <c r="D81" s="229" t="s">
        <v>109</v>
      </c>
      <c r="E81" s="229"/>
      <c r="F81" s="229"/>
      <c r="G81" s="73"/>
      <c r="H81" s="74"/>
      <c r="I81" s="74"/>
      <c r="J81" s="135"/>
    </row>
    <row r="82" spans="1:13">
      <c r="A82" s="64"/>
      <c r="B82" s="64"/>
      <c r="C82" s="74"/>
      <c r="D82" s="74"/>
      <c r="E82" s="141"/>
      <c r="F82" s="141"/>
      <c r="G82" s="74"/>
      <c r="H82" s="74"/>
      <c r="I82" s="74"/>
      <c r="J82" s="135"/>
    </row>
    <row r="83" spans="1:13">
      <c r="A83" s="85"/>
      <c r="B83" s="85"/>
      <c r="C83" s="275">
        <f>'DESIGN Flang Connection'!$F$56</f>
        <v>8.6320754716981138</v>
      </c>
      <c r="D83" s="253" t="s">
        <v>108</v>
      </c>
      <c r="E83" s="253"/>
      <c r="F83" s="253"/>
      <c r="G83" s="85"/>
      <c r="H83" s="85"/>
      <c r="I83" s="86"/>
      <c r="J83" s="135"/>
    </row>
    <row r="84" spans="1:13">
      <c r="A84" s="87"/>
      <c r="B84" s="87"/>
      <c r="C84" s="275"/>
      <c r="D84" s="253"/>
      <c r="E84" s="253"/>
      <c r="F84" s="253"/>
      <c r="G84" s="75"/>
      <c r="H84" s="74"/>
      <c r="I84" s="74"/>
      <c r="J84" s="135"/>
      <c r="K84" s="90"/>
      <c r="L84" s="90"/>
    </row>
    <row r="85" spans="1:13">
      <c r="A85" s="67"/>
      <c r="B85" s="142"/>
      <c r="C85" s="73"/>
      <c r="D85" s="73"/>
      <c r="E85" s="73"/>
      <c r="F85" s="73"/>
      <c r="G85" s="73"/>
      <c r="H85" s="74"/>
      <c r="I85" s="74"/>
      <c r="J85" s="135"/>
      <c r="K85" s="90"/>
    </row>
    <row r="86" spans="1:13">
      <c r="A86" s="67"/>
      <c r="B86" s="143">
        <f>'DESIGN Flang Connection'!$G$56</f>
        <v>284.01639344262293</v>
      </c>
      <c r="C86" s="229" t="s">
        <v>107</v>
      </c>
      <c r="D86" s="229"/>
      <c r="E86" s="229"/>
      <c r="F86" s="229"/>
      <c r="G86" s="73"/>
      <c r="H86" s="74"/>
      <c r="I86" s="74"/>
      <c r="J86" s="135"/>
      <c r="L86" s="40"/>
      <c r="M86" s="40"/>
    </row>
    <row r="87" spans="1:13">
      <c r="A87" s="131"/>
      <c r="B87" s="131"/>
      <c r="C87" s="73"/>
      <c r="D87" s="73"/>
      <c r="E87" s="73"/>
      <c r="F87" s="73"/>
      <c r="G87" s="73"/>
      <c r="H87" s="74"/>
      <c r="I87" s="74"/>
      <c r="J87" s="135"/>
      <c r="L87" s="40"/>
      <c r="M87" s="40"/>
    </row>
    <row r="88" spans="1:13">
      <c r="A88" s="144"/>
      <c r="B88" s="144"/>
      <c r="C88" s="231">
        <f>'DESIGN Flang Connection'!$H$56</f>
        <v>66.037735849056602</v>
      </c>
      <c r="D88" s="256" t="s">
        <v>115</v>
      </c>
      <c r="E88" s="256"/>
      <c r="F88" s="256"/>
      <c r="G88" s="256"/>
      <c r="H88" s="64"/>
      <c r="I88" s="145"/>
      <c r="J88" s="135"/>
    </row>
    <row r="89" spans="1:13">
      <c r="A89" s="144"/>
      <c r="B89" s="144"/>
      <c r="C89" s="232"/>
      <c r="D89" s="256"/>
      <c r="E89" s="256"/>
      <c r="F89" s="256"/>
      <c r="G89" s="256"/>
      <c r="H89" s="258">
        <f>'DESIGN Flang Connection'!$J$56</f>
        <v>282.23193354786599</v>
      </c>
      <c r="I89" s="254" t="s">
        <v>106</v>
      </c>
      <c r="J89" s="135"/>
    </row>
    <row r="90" spans="1:13">
      <c r="A90" s="136"/>
      <c r="B90" s="136"/>
      <c r="C90" s="231">
        <f>'DESIGN Flang Connection'!$I$56</f>
        <v>274.39730639730641</v>
      </c>
      <c r="D90" s="257" t="s">
        <v>116</v>
      </c>
      <c r="E90" s="257"/>
      <c r="F90" s="257"/>
      <c r="G90" s="257"/>
      <c r="H90" s="259"/>
      <c r="I90" s="254"/>
      <c r="J90" s="135"/>
    </row>
    <row r="91" spans="1:13">
      <c r="A91" s="136"/>
      <c r="B91" s="136"/>
      <c r="C91" s="232"/>
      <c r="D91" s="257"/>
      <c r="E91" s="257"/>
      <c r="F91" s="257"/>
      <c r="G91" s="257"/>
      <c r="H91" s="38"/>
      <c r="I91" s="38"/>
      <c r="J91" s="135"/>
    </row>
    <row r="92" spans="1:13">
      <c r="A92" s="136"/>
      <c r="B92" s="136"/>
      <c r="C92" s="136"/>
      <c r="D92" s="136"/>
      <c r="E92" s="136"/>
      <c r="F92" s="136"/>
      <c r="G92" s="136"/>
      <c r="H92" s="174"/>
      <c r="I92" s="123"/>
      <c r="J92" s="38"/>
    </row>
    <row r="93" spans="1:13">
      <c r="A93" s="136"/>
      <c r="B93" s="136"/>
      <c r="D93" s="252">
        <f>'DESIGN Flang Connection'!$K$56</f>
        <v>0.28162011385052577</v>
      </c>
      <c r="E93" s="254" t="s">
        <v>111</v>
      </c>
      <c r="F93" s="254"/>
      <c r="G93" s="136"/>
      <c r="H93" s="38"/>
      <c r="I93" s="255" t="str">
        <f>'DESIGN Flang Connection'!$L$56</f>
        <v>ok</v>
      </c>
      <c r="J93" s="38"/>
    </row>
    <row r="94" spans="1:13">
      <c r="D94" s="232"/>
      <c r="E94" s="254"/>
      <c r="F94" s="254"/>
      <c r="I94" s="255"/>
      <c r="J94" s="38"/>
    </row>
    <row r="95" spans="1:13">
      <c r="I95" s="123"/>
      <c r="J95" s="38"/>
    </row>
    <row r="96" spans="1:13">
      <c r="G96" s="67"/>
      <c r="H96" s="146"/>
      <c r="I96" s="123"/>
      <c r="J96" s="38"/>
    </row>
    <row r="97" spans="3:10">
      <c r="G97" s="67"/>
      <c r="H97" s="146"/>
      <c r="I97" s="123"/>
      <c r="J97" s="38"/>
    </row>
    <row r="98" spans="3:10">
      <c r="C98" s="131"/>
      <c r="D98" s="131"/>
      <c r="E98" s="131"/>
      <c r="F98" s="131"/>
      <c r="I98" s="123"/>
      <c r="J98" s="38"/>
    </row>
    <row r="99" spans="3:10">
      <c r="H99" s="147"/>
      <c r="I99" s="123"/>
      <c r="J99" s="38"/>
    </row>
    <row r="100" spans="3:10">
      <c r="I100" s="123"/>
      <c r="J100" s="38"/>
    </row>
    <row r="101" spans="3:10">
      <c r="I101" s="123"/>
    </row>
    <row r="102" spans="3:10">
      <c r="I102" s="123"/>
    </row>
    <row r="103" spans="3:10">
      <c r="I103" s="123"/>
    </row>
    <row r="104" spans="3:10">
      <c r="I104" s="123"/>
    </row>
    <row r="105" spans="3:10">
      <c r="I105" s="123"/>
    </row>
  </sheetData>
  <mergeCells count="65">
    <mergeCell ref="C90:C91"/>
    <mergeCell ref="A78:I78"/>
    <mergeCell ref="C83:C84"/>
    <mergeCell ref="I64:I65"/>
    <mergeCell ref="I71:I72"/>
    <mergeCell ref="F71:H72"/>
    <mergeCell ref="D66:D67"/>
    <mergeCell ref="E66:E67"/>
    <mergeCell ref="E16:F16"/>
    <mergeCell ref="C16:D16"/>
    <mergeCell ref="A17:B17"/>
    <mergeCell ref="A14:B14"/>
    <mergeCell ref="C14:D14"/>
    <mergeCell ref="E14:F14"/>
    <mergeCell ref="E15:F15"/>
    <mergeCell ref="C15:D15"/>
    <mergeCell ref="A15:B15"/>
    <mergeCell ref="Q31:S31"/>
    <mergeCell ref="A18:B18"/>
    <mergeCell ref="C17:E17"/>
    <mergeCell ref="C18:E18"/>
    <mergeCell ref="E31:G31"/>
    <mergeCell ref="A1:I3"/>
    <mergeCell ref="J5:K5"/>
    <mergeCell ref="J1:M1"/>
    <mergeCell ref="J2:M2"/>
    <mergeCell ref="A13:B13"/>
    <mergeCell ref="C13:D13"/>
    <mergeCell ref="G8:I8"/>
    <mergeCell ref="L5:M5"/>
    <mergeCell ref="A6:I6"/>
    <mergeCell ref="E7:F7"/>
    <mergeCell ref="A12:B12"/>
    <mergeCell ref="C12:D12"/>
    <mergeCell ref="E12:F12"/>
    <mergeCell ref="J55:M55"/>
    <mergeCell ref="J56:M56"/>
    <mergeCell ref="A59:D59"/>
    <mergeCell ref="J59:K59"/>
    <mergeCell ref="L59:M59"/>
    <mergeCell ref="D93:D94"/>
    <mergeCell ref="D83:F84"/>
    <mergeCell ref="D81:F81"/>
    <mergeCell ref="E93:F94"/>
    <mergeCell ref="I93:I94"/>
    <mergeCell ref="D88:G89"/>
    <mergeCell ref="D90:G91"/>
    <mergeCell ref="H89:H90"/>
    <mergeCell ref="I89:I90"/>
    <mergeCell ref="E48:F48"/>
    <mergeCell ref="A5:F5"/>
    <mergeCell ref="C86:F86"/>
    <mergeCell ref="D79:F79"/>
    <mergeCell ref="C88:C89"/>
    <mergeCell ref="A36:I36"/>
    <mergeCell ref="A37:D37"/>
    <mergeCell ref="E61:E62"/>
    <mergeCell ref="D64:D65"/>
    <mergeCell ref="E64:E65"/>
    <mergeCell ref="A41:B41"/>
    <mergeCell ref="A60:I60"/>
    <mergeCell ref="A55:I57"/>
    <mergeCell ref="E13:F13"/>
    <mergeCell ref="A29:I29"/>
    <mergeCell ref="A16:B16"/>
  </mergeCells>
  <pageMargins left="0.25" right="0.05" top="0.75" bottom="0" header="0.3" footer="0.25"/>
  <pageSetup paperSize="9" fitToWidth="2" fitToHeight="2" orientation="portrait" r:id="rId1"/>
  <rowBreaks count="2" manualBreakCount="2">
    <brk id="52" max="16383" man="1"/>
    <brk id="53" max="16383" man="1"/>
  </rowBreaks>
  <colBreaks count="2" manualBreakCount="2">
    <brk id="10" max="1048575" man="1"/>
    <brk id="11" max="1048575" man="1"/>
  </colBreaks>
  <ignoredErrors>
    <ignoredError sqref="C83" unlockedFormula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39</vt:i4>
      </vt:variant>
    </vt:vector>
  </HeadingPairs>
  <TitlesOfParts>
    <vt:vector size="42" baseType="lpstr">
      <vt:lpstr>DESIGN Flang Connection</vt:lpstr>
      <vt:lpstr>STAHL</vt:lpstr>
      <vt:lpstr>Calculate Sheet</vt:lpstr>
      <vt:lpstr>bf</vt:lpstr>
      <vt:lpstr>bp</vt:lpstr>
      <vt:lpstr>d</vt:lpstr>
      <vt:lpstr>Dweld</vt:lpstr>
      <vt:lpstr>e</vt:lpstr>
      <vt:lpstr>é</vt:lpstr>
      <vt:lpstr>ELEKTRODS</vt:lpstr>
      <vt:lpstr>f</vt:lpstr>
      <vt:lpstr>fb</vt:lpstr>
      <vt:lpstr>Fe</vt:lpstr>
      <vt:lpstr>fv</vt:lpstr>
      <vt:lpstr>Fy</vt:lpstr>
      <vt:lpstr>Gap</vt:lpstr>
      <vt:lpstr>hs</vt:lpstr>
      <vt:lpstr>Ix</vt:lpstr>
      <vt:lpstr>k</vt:lpstr>
      <vt:lpstr>L</vt:lpstr>
      <vt:lpstr>Mr</vt:lpstr>
      <vt:lpstr>n</vt:lpstr>
      <vt:lpstr>NO</vt:lpstr>
      <vt:lpstr>'Calculate Sheet'!Print_Area</vt:lpstr>
      <vt:lpstr>'DESIGN Flang Connection'!Print_Area</vt:lpstr>
      <vt:lpstr>Prof</vt:lpstr>
      <vt:lpstr>Ru</vt:lpstr>
      <vt:lpstr>S</vt:lpstr>
      <vt:lpstr>SE</vt:lpstr>
      <vt:lpstr>SECTION</vt:lpstr>
      <vt:lpstr>SECTION1</vt:lpstr>
      <vt:lpstr>STEEL</vt:lpstr>
      <vt:lpstr>Sx</vt:lpstr>
      <vt:lpstr>tf</vt:lpstr>
      <vt:lpstr>tp</vt:lpstr>
      <vt:lpstr>ts</vt:lpstr>
      <vt:lpstr>tw</vt:lpstr>
      <vt:lpstr>TYPE</vt:lpstr>
      <vt:lpstr>w</vt:lpstr>
      <vt:lpstr>x</vt:lpstr>
      <vt:lpstr>ỹ</vt:lpstr>
      <vt:lpstr>Zx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rezaei</dc:creator>
  <cp:lastModifiedBy>Iman</cp:lastModifiedBy>
  <cp:lastPrinted>2013-04-23T10:06:21Z</cp:lastPrinted>
  <dcterms:created xsi:type="dcterms:W3CDTF">2013-02-03T06:35:24Z</dcterms:created>
  <dcterms:modified xsi:type="dcterms:W3CDTF">2013-08-22T08:29:13Z</dcterms:modified>
</cp:coreProperties>
</file>